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200" sheetId="1" r:id="rId1"/>
  </sheets>
  <definedNames>
    <definedName name="_xlnm.Print_Area" localSheetId="0">КПК0813200!$A$1:$BQ$137</definedName>
  </definedNames>
  <calcPr calcId="145621"/>
</workbook>
</file>

<file path=xl/calcChain.xml><?xml version="1.0" encoding="utf-8"?>
<calcChain xmlns="http://schemas.openxmlformats.org/spreadsheetml/2006/main">
  <c r="AQ116" i="1" l="1"/>
  <c r="AQ113" i="1"/>
  <c r="AQ110" i="1"/>
  <c r="AQ108" i="1"/>
  <c r="AQ107" i="1"/>
  <c r="AQ106" i="1"/>
  <c r="AQ105" i="1"/>
  <c r="AQ104" i="1" s="1"/>
  <c r="AI104" i="1"/>
  <c r="AA104" i="1"/>
  <c r="AI51" i="1"/>
  <c r="AY49" i="1"/>
  <c r="AY48" i="1"/>
  <c r="AY47" i="1"/>
  <c r="AY46" i="1"/>
  <c r="AY44" i="1"/>
  <c r="AI44" i="1"/>
  <c r="S44" i="1"/>
  <c r="AI39" i="1"/>
  <c r="BI98" i="1"/>
  <c r="BD98" i="1"/>
  <c r="AZ98" i="1"/>
  <c r="BN98" i="1" s="1"/>
  <c r="BN95" i="1"/>
  <c r="BI95" i="1"/>
  <c r="BD95" i="1"/>
  <c r="AZ95" i="1"/>
  <c r="BN92" i="1"/>
  <c r="BI92" i="1"/>
  <c r="BD92" i="1"/>
  <c r="AZ92" i="1"/>
  <c r="BN90" i="1"/>
  <c r="BI90" i="1"/>
  <c r="BD90" i="1"/>
  <c r="AZ90" i="1"/>
  <c r="BI86" i="1"/>
  <c r="BD86" i="1"/>
  <c r="AZ86" i="1"/>
  <c r="AK86" i="1"/>
  <c r="BN86" i="1" s="1"/>
  <c r="BI85" i="1"/>
  <c r="BD85" i="1"/>
  <c r="AZ85" i="1"/>
  <c r="BN85" i="1" s="1"/>
  <c r="AK85" i="1"/>
  <c r="BH74" i="1"/>
  <c r="BC74" i="1"/>
  <c r="BH71" i="1"/>
  <c r="BC71" i="1"/>
  <c r="BH68" i="1"/>
  <c r="BC68" i="1"/>
  <c r="BH65" i="1"/>
  <c r="BC65" i="1"/>
  <c r="BI31" i="1"/>
  <c r="BD31" i="1"/>
  <c r="BN31" i="1" s="1"/>
  <c r="AZ31" i="1"/>
  <c r="AK31" i="1"/>
  <c r="BI30" i="1"/>
  <c r="BN30" i="1" s="1"/>
  <c r="BD30" i="1"/>
  <c r="AZ30" i="1"/>
  <c r="AK30" i="1"/>
</calcChain>
</file>

<file path=xl/sharedStrings.xml><?xml version="1.0" encoding="utf-8"?>
<sst xmlns="http://schemas.openxmlformats.org/spreadsheetml/2006/main" count="322" uniqueCount="161">
  <si>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</si>
  <si>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</si>
  <si>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</si>
  <si>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</si>
  <si>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</si>
  <si>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</si>
  <si>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</si>
  <si>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</si>
  <si>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</si>
  <si>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</si>
  <si>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</si>
  <si>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</si>
  <si>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</si>
  <si>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</si>
  <si>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</si>
  <si>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</si>
  <si>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</si>
  <si>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</si>
  <si>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</si>
  <si>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</si>
  <si>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</si>
  <si>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</si>
  <si>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</si>
  <si>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</si>
  <si>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</si>
  <si>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</si>
  <si>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</si>
  <si>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</si>
  <si>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</si>
  <si>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</si>
  <si>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</si>
  <si>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</si>
  <si>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</si>
  <si>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</si>
  <si>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</si>
  <si>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</si>
  <si>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</si>
  <si>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</si>
  <si>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</si>
  <si>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</si>
  <si>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</si>
  <si>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</si>
  <si>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</si>
  <si>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</si>
  <si>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</si>
  <si>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</si>
  <si>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</si>
  <si>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</si>
  <si>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</si>
  <si>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</si>
  <si>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</si>
  <si>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</si>
  <si>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</si>
  <si>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</si>
  <si>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</si>
  <si>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</si>
  <si>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</si>
  <si>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</si>
  <si>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</si>
  <si>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</si>
  <si>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</si>
  <si>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</si>
  <si>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</si>
  <si>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</si>
  <si>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</si>
  <si>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</si>
  <si>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</si>
  <si>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</si>
  <si>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</si>
  <si>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</si>
  <si>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</si>
  <si>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</si>
  <si>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</si>
  <si>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</si>
  <si>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</si>
  <si>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</si>
  <si>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</si>
  <si>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</si>
  <si>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</si>
  <si>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</si>
  <si>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</si>
  <si>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</si>
  <si>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</si>
  <si>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</si>
  <si>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</si>
  <si>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</si>
  <si>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</si>
  <si>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</si>
  <si>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</si>
  <si>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</si>
  <si>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</si>
  <si>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</si>
  <si>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</si>
  <si>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</si>
  <si>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</si>
  <si>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</si>
  <si>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</si>
  <si>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</si>
  <si>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</si>
  <si>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</si>
  <si>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</si>
  <si>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</si>
  <si>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</si>
  <si>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</si>
  <si>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</si>
  <si>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</si>
  <si>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</si>
  <si>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</si>
  <si>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Обробка інформації з нарахування та виплати допомог, компенсацій та субсидій за особовими справами, за якими здійснюються зазначені нарахування та виплати</t>
  </si>
  <si>
    <t>C32:BQ32</t>
  </si>
  <si>
    <t>Пояснення щодо причин розбіжностей між фактичними та затвердженими результативними показниками: Касові видатки менші за суму затверджених у зв'язку  з меншою сумою видатків на придбання паперу</t>
  </si>
  <si>
    <t>C63:BQ63</t>
  </si>
  <si>
    <t>затрат</t>
  </si>
  <si>
    <t xml:space="preserve"> Витрати на обробку інформації з нарахування та виплати допомог, компенсацій та субсидій за особовими справами</t>
  </si>
  <si>
    <t>C66:BQ66</t>
  </si>
  <si>
    <t>Пояснення щодо причин розбіжностей між фактичними та затвердженими результативними показниками: Розбіжність пояснюється меншою фактичною сумою видатків на придбання паперу</t>
  </si>
  <si>
    <t>продукту</t>
  </si>
  <si>
    <t>Загальна кількість справ</t>
  </si>
  <si>
    <t>C69:BQ69</t>
  </si>
  <si>
    <t>Пояснення щодо причин розбіжностей між фактичними та затвердженими результативними показниками: Розбіжність пояснюється зменшенням кількості звернень громадян з соціальних питань, в т.ч. за рахунок перебування частини отримувачів за межами України.</t>
  </si>
  <si>
    <t>ефективності</t>
  </si>
  <si>
    <t>Середні витрати на обробку однієї справи</t>
  </si>
  <si>
    <t>C72:BQ72</t>
  </si>
  <si>
    <t>Пояснення щодо причин розбіжностей між фактичними та затвердженими результативними показниками: Розбіжність  пояснюється зменшенням кількості звернень</t>
  </si>
  <si>
    <t>якості</t>
  </si>
  <si>
    <t>Рівень обробки інформації</t>
  </si>
  <si>
    <t>C88:BQ88</t>
  </si>
  <si>
    <t>C93:BQ93</t>
  </si>
  <si>
    <t>Пояснення щодо причин розбіжностей між фактичними та затвердженими результативними показниками:  Відхилення пояснюється зменшенням кількості звернень громадян з соціальних питань, в т.ч. за рахунок перебування частини отримувачів за межами України, передачею права виплати соціальних допомог сімям з дітьми до Пенсійного фонду</t>
  </si>
  <si>
    <t>C96:BQ96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</si>
  <si>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отримувачів</t>
  </si>
  <si>
    <t>Обробка інформації з нарахування та виплати допомог, компенсацій та субсидій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</si>
  <si>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</si>
  <si>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</si>
  <si>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</si>
  <si>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</si>
  <si>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</si>
  <si>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</si>
  <si>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</si>
  <si>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</si>
  <si>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0813200</t>
  </si>
  <si>
    <t>Забезпечення обробки інформації з нарахування та виплати допомог і компенсацій</t>
  </si>
  <si>
    <t>Департамент соцiального захисту населення Сумської мiської ради</t>
  </si>
  <si>
    <t>0810000</t>
  </si>
  <si>
    <t>3200</t>
  </si>
  <si>
    <t>1090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</si>
  <si>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</t>
  </si>
  <si>
    <t xml:space="preserve">    'Пояснення причин відхилення фактичних обсягів надходжень від планових: 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</si>
  <si>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</si>
  <si>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</si>
  <si>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</si>
  <si>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</si>
  <si>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у 2025 році не виявлено</t>
  </si>
  <si>
    <t>У зв’язку з тим, що в 2025 році нараховані суми  профінансовані повністю, на кінець періоду заборгованість відсутня</t>
  </si>
  <si>
    <t>Сьогодні департамент є посередником між владою та людьми, особливо малозабезпеченими, які потребують допомоги та державної підтримки, перебувають у складних життєвих обставинах. Департаментом забезпечується вчасне нарахування та виплата державних соціальних допомог сім’ям з дітьми, малозабезпеченим сім’ям, особам з інвалідністю з дитинства та дітям з інвалідністю, інших видів допомог, компенсацій.</t>
  </si>
  <si>
    <t>На 2025 рік на обробку інформації з нарахування та виплати допомог, компенсацій та субсидій було виділено 107 тис. грн., з яких використано 106,9 тис. грн.  Заборгованість на 01.01.2026 відсутня.</t>
  </si>
  <si>
    <t>Надходження  фінансування  в повному обсязі дозволить забезпечити обробку інформації з нарахування та виплати допомог, компенсацій та субсидій, які гарантовані державою та своєчасно забезпечити виплату соціальних допомог, компенсацій.</t>
  </si>
  <si>
    <t>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</si>
  <si>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В 2025 році на обробку інформації з нарахування та виплати допомог, компенсацій та субсидій виділено 107 тис. грн., використано –106,9 тис. грн. Заборгованість по обробці інформації з нарахування та виплати допомог, компенсацій та субсидій станом на 01.01.2026 року відсутня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</si>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</sst>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172" fontId="15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5" xfId="0" quotePrefix="1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5" xfId="0" quotePrefix="1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6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6" xfId="0" quotePrefix="1" applyNumberFormat="1" applyFont="1" applyBorder="1" applyAlignment="1">
      <alignment horizontal="left" vertical="top" wrapText="1"/>
    </xf>
    <xf numFmtId="172" fontId="15" fillId="0" borderId="2" xfId="0" quotePrefix="1" applyNumberFormat="1" applyFont="1" applyBorder="1" applyAlignment="1">
      <alignment horizontal="left" vertical="top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37"/>
  <sheetViews>
    <sheetView tabSelected="1" topLeftCell="A10" zoomScaleNormal="100" workbookViewId="0">
      <selection activeCell="BM14" sqref="BM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139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6" t="s">
        <v>132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197" t="s">
        <v>133</v>
      </c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5"/>
      <c r="AU13" s="196" t="s">
        <v>136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6" t="s">
        <v>143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197" t="s">
        <v>142</v>
      </c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5"/>
      <c r="AU16" s="196" t="s">
        <v>136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196" t="s">
        <v>140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196" t="s">
        <v>144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196" t="s">
        <v>145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06" t="s">
        <v>141</v>
      </c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"/>
      <c r="BE19" s="196" t="s">
        <v>137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15.95" customHeight="1" x14ac:dyDescent="0.2">
      <c r="A22" s="194" t="s">
        <v>131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138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17.25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107000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107000</v>
      </c>
      <c r="AL30" s="100"/>
      <c r="AM30" s="100"/>
      <c r="AN30" s="100"/>
      <c r="AO30" s="100"/>
      <c r="AP30" s="100">
        <v>106944.84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106944.84</v>
      </c>
      <c r="BA30" s="100"/>
      <c r="BB30" s="100"/>
      <c r="BC30" s="100"/>
      <c r="BD30" s="100">
        <f>AP30-AA30</f>
        <v>-55.160000000003492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-55.160000000003492</v>
      </c>
      <c r="BO30" s="100"/>
      <c r="BP30" s="100"/>
      <c r="BQ30" s="100"/>
      <c r="CA30" s="171" t="s">
        <v>90</v>
      </c>
    </row>
    <row r="31" spans="1:80" ht="38.2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107000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107000</v>
      </c>
      <c r="AL31" s="102"/>
      <c r="AM31" s="102"/>
      <c r="AN31" s="102"/>
      <c r="AO31" s="102"/>
      <c r="AP31" s="102">
        <v>106944.84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106944.84</v>
      </c>
      <c r="BA31" s="102"/>
      <c r="BB31" s="102"/>
      <c r="BC31" s="102"/>
      <c r="BD31" s="102">
        <f>AP31-AA31</f>
        <v>-55.160000000003492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-55.160000000003492</v>
      </c>
      <c r="BO31" s="102"/>
      <c r="BP31" s="102"/>
      <c r="BQ31" s="102"/>
    </row>
    <row r="32" spans="1:80" ht="12.75" customHeight="1" x14ac:dyDescent="0.2">
      <c r="A32" s="172"/>
      <c r="B32" s="88"/>
      <c r="C32" s="175" t="s">
        <v>110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7"/>
      <c r="CB32" s="1" t="s">
        <v>109</v>
      </c>
    </row>
    <row r="34" spans="1:79" ht="15.75" customHeight="1" x14ac:dyDescent="0.2">
      <c r="A34" s="38" t="s">
        <v>86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6" spans="1:79" ht="15" customHeight="1" x14ac:dyDescent="0.2">
      <c r="A36" s="101" t="s">
        <v>138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</row>
    <row r="37" spans="1:79" ht="18.75" customHeight="1" x14ac:dyDescent="0.2">
      <c r="A37" s="40" t="s">
        <v>3</v>
      </c>
      <c r="B37" s="146"/>
      <c r="C37" s="55" t="s">
        <v>4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 t="s">
        <v>38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 t="s">
        <v>39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 t="s">
        <v>0</v>
      </c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2"/>
      <c r="BP37" s="2"/>
      <c r="BQ37" s="2"/>
    </row>
    <row r="38" spans="1:79" ht="18" hidden="1" customHeight="1" x14ac:dyDescent="0.2">
      <c r="A38" s="39" t="s">
        <v>11</v>
      </c>
      <c r="B38" s="39"/>
      <c r="C38" s="61" t="s">
        <v>12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105" t="s">
        <v>8</v>
      </c>
      <c r="T38" s="105"/>
      <c r="U38" s="105"/>
      <c r="V38" s="105"/>
      <c r="W38" s="105"/>
      <c r="X38" s="105" t="s">
        <v>7</v>
      </c>
      <c r="Y38" s="105"/>
      <c r="Z38" s="105"/>
      <c r="AA38" s="105"/>
      <c r="AB38" s="105"/>
      <c r="AC38" s="150" t="s">
        <v>13</v>
      </c>
      <c r="AD38" s="107"/>
      <c r="AE38" s="107"/>
      <c r="AF38" s="107"/>
      <c r="AG38" s="107"/>
      <c r="AH38" s="107"/>
      <c r="AI38" s="105" t="s">
        <v>9</v>
      </c>
      <c r="AJ38" s="105"/>
      <c r="AK38" s="105"/>
      <c r="AL38" s="105"/>
      <c r="AM38" s="105"/>
      <c r="AN38" s="105" t="s">
        <v>10</v>
      </c>
      <c r="AO38" s="105"/>
      <c r="AP38" s="105"/>
      <c r="AQ38" s="105"/>
      <c r="AR38" s="105"/>
      <c r="AS38" s="150" t="s">
        <v>13</v>
      </c>
      <c r="AT38" s="107"/>
      <c r="AU38" s="107"/>
      <c r="AV38" s="107"/>
      <c r="AW38" s="107"/>
      <c r="AX38" s="107"/>
      <c r="AY38" s="164" t="s">
        <v>14</v>
      </c>
      <c r="AZ38" s="165"/>
      <c r="BA38" s="165"/>
      <c r="BB38" s="165"/>
      <c r="BC38" s="166"/>
      <c r="BD38" s="164" t="s">
        <v>14</v>
      </c>
      <c r="BE38" s="165"/>
      <c r="BF38" s="165"/>
      <c r="BG38" s="165"/>
      <c r="BH38" s="166"/>
      <c r="BI38" s="107" t="s">
        <v>13</v>
      </c>
      <c r="BJ38" s="107"/>
      <c r="BK38" s="107"/>
      <c r="BL38" s="107"/>
      <c r="BM38" s="107"/>
      <c r="BN38" s="107"/>
      <c r="BO38" s="6"/>
      <c r="BP38" s="6"/>
      <c r="BQ38" s="6"/>
      <c r="CA38" s="1" t="s">
        <v>15</v>
      </c>
    </row>
    <row r="39" spans="1:79" s="27" customFormat="1" ht="16.5" customHeight="1" x14ac:dyDescent="0.25">
      <c r="A39" s="119" t="s">
        <v>5</v>
      </c>
      <c r="B39" s="119"/>
      <c r="C39" s="83" t="s">
        <v>40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122" t="s">
        <v>41</v>
      </c>
      <c r="T39" s="123"/>
      <c r="U39" s="123"/>
      <c r="V39" s="123"/>
      <c r="W39" s="123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5"/>
      <c r="AI39" s="128">
        <f>AI41+AI42</f>
        <v>0</v>
      </c>
      <c r="AJ39" s="129"/>
      <c r="AK39" s="129"/>
      <c r="AL39" s="129"/>
      <c r="AM39" s="129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1"/>
      <c r="AY39" s="135" t="s">
        <v>41</v>
      </c>
      <c r="AZ39" s="136"/>
      <c r="BA39" s="136"/>
      <c r="BB39" s="136"/>
      <c r="BC39" s="136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8"/>
      <c r="BO39" s="26"/>
      <c r="BP39" s="26"/>
      <c r="BQ39" s="26"/>
    </row>
    <row r="40" spans="1:79" ht="15.75" customHeight="1" x14ac:dyDescent="0.2">
      <c r="A40" s="81" t="s">
        <v>88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5"/>
      <c r="BO40" s="6"/>
      <c r="BP40" s="6"/>
      <c r="BQ40" s="6"/>
    </row>
    <row r="41" spans="1:79" s="25" customFormat="1" ht="15.75" customHeight="1" x14ac:dyDescent="0.25">
      <c r="A41" s="60" t="s">
        <v>42</v>
      </c>
      <c r="B41" s="60"/>
      <c r="C41" s="61" t="s">
        <v>43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s="25" customFormat="1" ht="15.75" customHeight="1" x14ac:dyDescent="0.25">
      <c r="A42" s="60" t="s">
        <v>101</v>
      </c>
      <c r="B42" s="60"/>
      <c r="C42" s="61" t="s">
        <v>56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 t="s">
        <v>41</v>
      </c>
      <c r="T42" s="63"/>
      <c r="U42" s="63"/>
      <c r="V42" s="63"/>
      <c r="W42" s="63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9"/>
      <c r="AI42" s="64">
        <v>0</v>
      </c>
      <c r="AJ42" s="65"/>
      <c r="AK42" s="65"/>
      <c r="AL42" s="65"/>
      <c r="AM42" s="65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7"/>
      <c r="AY42" s="56" t="s">
        <v>41</v>
      </c>
      <c r="AZ42" s="57"/>
      <c r="BA42" s="57"/>
      <c r="BB42" s="57"/>
      <c r="BC42" s="57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9"/>
      <c r="BO42" s="9"/>
      <c r="BP42" s="9"/>
      <c r="BQ42" s="9"/>
    </row>
    <row r="43" spans="1:79" ht="15.75" customHeight="1" x14ac:dyDescent="0.2">
      <c r="A43" s="207" t="s">
        <v>146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  <c r="BA43" s="179"/>
      <c r="BB43" s="179"/>
      <c r="BC43" s="179"/>
      <c r="BD43" s="179"/>
      <c r="BE43" s="179"/>
      <c r="BF43" s="179"/>
      <c r="BG43" s="179"/>
      <c r="BH43" s="179"/>
      <c r="BI43" s="179"/>
      <c r="BJ43" s="179"/>
      <c r="BK43" s="179"/>
      <c r="BL43" s="179"/>
      <c r="BM43" s="179"/>
      <c r="BN43" s="180"/>
      <c r="BO43" s="6"/>
      <c r="BP43" s="6"/>
      <c r="BQ43" s="6"/>
    </row>
    <row r="44" spans="1:79" s="27" customFormat="1" ht="15" customHeight="1" x14ac:dyDescent="0.25">
      <c r="A44" s="133" t="s">
        <v>22</v>
      </c>
      <c r="B44" s="134"/>
      <c r="C44" s="139" t="s">
        <v>44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1"/>
      <c r="S44" s="116">
        <f>S46+S47+S48+S49</f>
        <v>0</v>
      </c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8"/>
      <c r="AI44" s="116">
        <f>AI46+AI47+AI48+AI49</f>
        <v>0</v>
      </c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8"/>
      <c r="AY44" s="116">
        <f>AY46+AY47+AY48+AY49</f>
        <v>0</v>
      </c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8"/>
      <c r="BO44" s="26"/>
      <c r="BP44" s="26"/>
      <c r="BQ44" s="26"/>
    </row>
    <row r="45" spans="1:79" s="127" customFormat="1" ht="15" customHeight="1" x14ac:dyDescent="0.2">
      <c r="A45" s="126" t="s">
        <v>88</v>
      </c>
    </row>
    <row r="46" spans="1:79" s="25" customFormat="1" ht="15" customHeight="1" x14ac:dyDescent="0.25">
      <c r="A46" s="60" t="s">
        <v>45</v>
      </c>
      <c r="B46" s="60"/>
      <c r="C46" s="61" t="s">
        <v>49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0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0</v>
      </c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132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.75" customHeight="1" x14ac:dyDescent="0.25">
      <c r="A47" s="60" t="s">
        <v>46</v>
      </c>
      <c r="B47" s="60"/>
      <c r="C47" s="61" t="s">
        <v>50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47</v>
      </c>
      <c r="B48" s="60"/>
      <c r="C48" s="61" t="s">
        <v>51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80" s="25" customFormat="1" ht="15" customHeight="1" x14ac:dyDescent="0.25">
      <c r="A49" s="60" t="s">
        <v>48</v>
      </c>
      <c r="B49" s="60"/>
      <c r="C49" s="61" t="s">
        <v>52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120">
        <v>0</v>
      </c>
      <c r="T49" s="121"/>
      <c r="U49" s="121"/>
      <c r="V49" s="121"/>
      <c r="W49" s="121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  <c r="AI49" s="64">
        <v>0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112">
        <f>AI49-S49</f>
        <v>0</v>
      </c>
      <c r="AZ49" s="113"/>
      <c r="BA49" s="113"/>
      <c r="BB49" s="113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5"/>
      <c r="BO49" s="9"/>
      <c r="BP49" s="9"/>
      <c r="BQ49" s="9"/>
    </row>
    <row r="50" spans="1:80" ht="15.75" customHeight="1" x14ac:dyDescent="0.2">
      <c r="A50" s="207" t="s">
        <v>147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79"/>
      <c r="BG50" s="179"/>
      <c r="BH50" s="179"/>
      <c r="BI50" s="179"/>
      <c r="BJ50" s="179"/>
      <c r="BK50" s="179"/>
      <c r="BL50" s="179"/>
      <c r="BM50" s="179"/>
      <c r="BN50" s="180"/>
      <c r="BO50" s="6"/>
      <c r="BP50" s="6"/>
      <c r="BQ50" s="6"/>
    </row>
    <row r="51" spans="1:80" s="27" customFormat="1" ht="15.75" customHeight="1" x14ac:dyDescent="0.25">
      <c r="A51" s="119" t="s">
        <v>23</v>
      </c>
      <c r="B51" s="119"/>
      <c r="C51" s="83" t="s">
        <v>53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62" t="s">
        <v>41</v>
      </c>
      <c r="T51" s="63"/>
      <c r="U51" s="63"/>
      <c r="V51" s="63"/>
      <c r="W51" s="63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9"/>
      <c r="AI51" s="116">
        <f>AI53+AI54</f>
        <v>0</v>
      </c>
      <c r="AJ51" s="117"/>
      <c r="AK51" s="117"/>
      <c r="AL51" s="117"/>
      <c r="AM51" s="117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3"/>
      <c r="AY51" s="62" t="s">
        <v>41</v>
      </c>
      <c r="AZ51" s="63"/>
      <c r="BA51" s="63"/>
      <c r="BB51" s="63"/>
      <c r="BC51" s="63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9"/>
      <c r="BO51" s="26"/>
      <c r="BP51" s="26"/>
      <c r="BQ51" s="26"/>
    </row>
    <row r="52" spans="1:80" ht="15" customHeight="1" x14ac:dyDescent="0.2">
      <c r="A52" s="81" t="s">
        <v>88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5"/>
      <c r="BO52" s="6"/>
      <c r="BP52" s="6"/>
      <c r="BQ52" s="6"/>
    </row>
    <row r="53" spans="1:80" s="25" customFormat="1" ht="15.75" customHeight="1" x14ac:dyDescent="0.25">
      <c r="A53" s="60" t="s">
        <v>54</v>
      </c>
      <c r="B53" s="60"/>
      <c r="C53" s="61" t="s">
        <v>43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80" s="25" customFormat="1" ht="15" customHeight="1" x14ac:dyDescent="0.25">
      <c r="A54" s="60" t="s">
        <v>55</v>
      </c>
      <c r="B54" s="60"/>
      <c r="C54" s="61" t="s">
        <v>56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 t="s">
        <v>41</v>
      </c>
      <c r="T54" s="63"/>
      <c r="U54" s="63"/>
      <c r="V54" s="63"/>
      <c r="W54" s="63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9"/>
      <c r="AI54" s="64">
        <v>0</v>
      </c>
      <c r="AJ54" s="65"/>
      <c r="AK54" s="65"/>
      <c r="AL54" s="65"/>
      <c r="AM54" s="65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7"/>
      <c r="AY54" s="62" t="s">
        <v>41</v>
      </c>
      <c r="AZ54" s="63"/>
      <c r="BA54" s="63"/>
      <c r="BB54" s="63"/>
      <c r="BC54" s="63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9"/>
      <c r="BO54" s="9"/>
      <c r="BP54" s="9"/>
      <c r="BQ54" s="9"/>
    </row>
    <row r="55" spans="1:80" ht="15.75" customHeight="1" x14ac:dyDescent="0.2">
      <c r="A55" s="207" t="s">
        <v>148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80"/>
      <c r="BO55" s="6"/>
      <c r="BP55" s="6"/>
      <c r="BQ55" s="6"/>
    </row>
    <row r="57" spans="1:80" ht="15.75" customHeight="1" x14ac:dyDescent="0.2">
      <c r="A57" s="38" t="s">
        <v>87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8" spans="1:80" ht="8.25" customHeight="1" x14ac:dyDescent="0.2"/>
    <row r="59" spans="1:80" ht="27.75" customHeight="1" x14ac:dyDescent="0.2">
      <c r="A59" s="40" t="s">
        <v>3</v>
      </c>
      <c r="B59" s="146"/>
      <c r="C59" s="40" t="s">
        <v>4</v>
      </c>
      <c r="D59" s="41"/>
      <c r="E59" s="41"/>
      <c r="F59" s="41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  <c r="Y59" s="55" t="s">
        <v>16</v>
      </c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 t="s">
        <v>39</v>
      </c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156" t="s">
        <v>0</v>
      </c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44"/>
      <c r="B60" s="147"/>
      <c r="C60" s="44"/>
      <c r="D60" s="45"/>
      <c r="E60" s="45"/>
      <c r="F60" s="45"/>
      <c r="G60" s="45"/>
      <c r="H60" s="45"/>
      <c r="I60" s="45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7"/>
      <c r="Y60" s="48" t="s">
        <v>2</v>
      </c>
      <c r="Z60" s="49"/>
      <c r="AA60" s="49"/>
      <c r="AB60" s="49"/>
      <c r="AC60" s="50"/>
      <c r="AD60" s="48" t="s">
        <v>1</v>
      </c>
      <c r="AE60" s="49"/>
      <c r="AF60" s="49"/>
      <c r="AG60" s="49"/>
      <c r="AH60" s="50"/>
      <c r="AI60" s="55" t="s">
        <v>17</v>
      </c>
      <c r="AJ60" s="55"/>
      <c r="AK60" s="55"/>
      <c r="AL60" s="55"/>
      <c r="AM60" s="55"/>
      <c r="AN60" s="55" t="s">
        <v>2</v>
      </c>
      <c r="AO60" s="55"/>
      <c r="AP60" s="55"/>
      <c r="AQ60" s="55"/>
      <c r="AR60" s="55"/>
      <c r="AS60" s="55" t="s">
        <v>1</v>
      </c>
      <c r="AT60" s="55"/>
      <c r="AU60" s="55"/>
      <c r="AV60" s="55"/>
      <c r="AW60" s="55"/>
      <c r="AX60" s="55" t="s">
        <v>17</v>
      </c>
      <c r="AY60" s="55"/>
      <c r="AZ60" s="55"/>
      <c r="BA60" s="55"/>
      <c r="BB60" s="55"/>
      <c r="BC60" s="55" t="s">
        <v>2</v>
      </c>
      <c r="BD60" s="55"/>
      <c r="BE60" s="55"/>
      <c r="BF60" s="55"/>
      <c r="BG60" s="55"/>
      <c r="BH60" s="55" t="s">
        <v>1</v>
      </c>
      <c r="BI60" s="55"/>
      <c r="BJ60" s="55"/>
      <c r="BK60" s="55"/>
      <c r="BL60" s="55"/>
      <c r="BM60" s="55" t="s">
        <v>17</v>
      </c>
      <c r="BN60" s="55"/>
      <c r="BO60" s="55"/>
      <c r="BP60" s="55"/>
      <c r="BQ60" s="55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55">
        <v>1</v>
      </c>
      <c r="B61" s="55"/>
      <c r="C61" s="48">
        <v>2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50"/>
      <c r="Y61" s="55">
        <v>3</v>
      </c>
      <c r="Z61" s="55"/>
      <c r="AA61" s="55"/>
      <c r="AB61" s="55"/>
      <c r="AC61" s="55"/>
      <c r="AD61" s="55">
        <v>4</v>
      </c>
      <c r="AE61" s="55"/>
      <c r="AF61" s="55"/>
      <c r="AG61" s="55"/>
      <c r="AH61" s="55"/>
      <c r="AI61" s="55">
        <v>5</v>
      </c>
      <c r="AJ61" s="55"/>
      <c r="AK61" s="55"/>
      <c r="AL61" s="55"/>
      <c r="AM61" s="55"/>
      <c r="AN61" s="48">
        <v>6</v>
      </c>
      <c r="AO61" s="49"/>
      <c r="AP61" s="49"/>
      <c r="AQ61" s="49"/>
      <c r="AR61" s="50"/>
      <c r="AS61" s="48">
        <v>7</v>
      </c>
      <c r="AT61" s="49"/>
      <c r="AU61" s="49"/>
      <c r="AV61" s="49"/>
      <c r="AW61" s="50"/>
      <c r="AX61" s="48">
        <v>8</v>
      </c>
      <c r="AY61" s="49"/>
      <c r="AZ61" s="49"/>
      <c r="BA61" s="49"/>
      <c r="BB61" s="50"/>
      <c r="BC61" s="48">
        <v>9</v>
      </c>
      <c r="BD61" s="49"/>
      <c r="BE61" s="49"/>
      <c r="BF61" s="49"/>
      <c r="BG61" s="50"/>
      <c r="BH61" s="48">
        <v>10</v>
      </c>
      <c r="BI61" s="49"/>
      <c r="BJ61" s="49"/>
      <c r="BK61" s="49"/>
      <c r="BL61" s="50"/>
      <c r="BM61" s="48">
        <v>11</v>
      </c>
      <c r="BN61" s="49"/>
      <c r="BO61" s="49"/>
      <c r="BP61" s="49"/>
      <c r="BQ61" s="50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39" t="s">
        <v>11</v>
      </c>
      <c r="B62" s="39"/>
      <c r="C62" s="51" t="s">
        <v>12</v>
      </c>
      <c r="D62" s="52"/>
      <c r="E62" s="52"/>
      <c r="F62" s="52"/>
      <c r="G62" s="52"/>
      <c r="H62" s="52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4"/>
      <c r="Y62" s="105" t="s">
        <v>33</v>
      </c>
      <c r="Z62" s="105"/>
      <c r="AA62" s="105"/>
      <c r="AB62" s="105"/>
      <c r="AC62" s="105"/>
      <c r="AD62" s="105" t="s">
        <v>91</v>
      </c>
      <c r="AE62" s="105"/>
      <c r="AF62" s="105"/>
      <c r="AG62" s="105"/>
      <c r="AH62" s="105"/>
      <c r="AI62" s="105" t="s">
        <v>13</v>
      </c>
      <c r="AJ62" s="105"/>
      <c r="AK62" s="105"/>
      <c r="AL62" s="105"/>
      <c r="AM62" s="105"/>
      <c r="AN62" s="105" t="s">
        <v>34</v>
      </c>
      <c r="AO62" s="105"/>
      <c r="AP62" s="105"/>
      <c r="AQ62" s="105"/>
      <c r="AR62" s="105"/>
      <c r="AS62" s="105" t="s">
        <v>19</v>
      </c>
      <c r="AT62" s="105"/>
      <c r="AU62" s="105"/>
      <c r="AV62" s="105"/>
      <c r="AW62" s="105"/>
      <c r="AX62" s="105" t="s">
        <v>13</v>
      </c>
      <c r="AY62" s="105"/>
      <c r="AZ62" s="105"/>
      <c r="BA62" s="105"/>
      <c r="BB62" s="105"/>
      <c r="BC62" s="105" t="s">
        <v>21</v>
      </c>
      <c r="BD62" s="105"/>
      <c r="BE62" s="105"/>
      <c r="BF62" s="105"/>
      <c r="BG62" s="105"/>
      <c r="BH62" s="105" t="s">
        <v>21</v>
      </c>
      <c r="BI62" s="105"/>
      <c r="BJ62" s="105"/>
      <c r="BK62" s="105"/>
      <c r="BL62" s="105"/>
      <c r="BM62" s="151" t="s">
        <v>13</v>
      </c>
      <c r="BN62" s="151"/>
      <c r="BO62" s="151"/>
      <c r="BP62" s="151"/>
      <c r="BQ62" s="15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186" customFormat="1" ht="12.75" customHeight="1" x14ac:dyDescent="0.2">
      <c r="A63" s="82"/>
      <c r="B63" s="82"/>
      <c r="C63" s="187" t="s">
        <v>108</v>
      </c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90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1"/>
      <c r="BR63" s="184"/>
      <c r="BS63" s="184"/>
      <c r="BT63" s="184"/>
      <c r="BU63" s="184"/>
      <c r="BV63" s="184"/>
      <c r="BW63" s="184"/>
      <c r="BX63" s="184"/>
      <c r="BY63" s="184"/>
      <c r="BZ63" s="185"/>
      <c r="CA63" s="186" t="s">
        <v>94</v>
      </c>
      <c r="CB63" s="186" t="s">
        <v>111</v>
      </c>
    </row>
    <row r="64" spans="1:80" s="186" customFormat="1" x14ac:dyDescent="0.2">
      <c r="A64" s="82"/>
      <c r="B64" s="82"/>
      <c r="C64" s="181" t="s">
        <v>112</v>
      </c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3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184"/>
      <c r="BS64" s="184"/>
      <c r="BT64" s="184"/>
      <c r="BU64" s="184"/>
      <c r="BV64" s="184"/>
      <c r="BW64" s="184"/>
      <c r="BX64" s="184"/>
      <c r="BY64" s="184"/>
      <c r="BZ64" s="185"/>
    </row>
    <row r="65" spans="1:107" s="30" customFormat="1" ht="25.5" customHeight="1" x14ac:dyDescent="0.2">
      <c r="A65" s="88"/>
      <c r="B65" s="88"/>
      <c r="C65" s="178" t="s">
        <v>113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9"/>
      <c r="Y65" s="95">
        <v>107000</v>
      </c>
      <c r="Z65" s="95"/>
      <c r="AA65" s="95"/>
      <c r="AB65" s="95"/>
      <c r="AC65" s="95"/>
      <c r="AD65" s="95">
        <v>0</v>
      </c>
      <c r="AE65" s="95"/>
      <c r="AF65" s="95"/>
      <c r="AG65" s="95"/>
      <c r="AH65" s="95"/>
      <c r="AI65" s="95">
        <v>107000</v>
      </c>
      <c r="AJ65" s="95"/>
      <c r="AK65" s="95"/>
      <c r="AL65" s="95"/>
      <c r="AM65" s="95"/>
      <c r="AN65" s="95">
        <v>106944.84</v>
      </c>
      <c r="AO65" s="95"/>
      <c r="AP65" s="95"/>
      <c r="AQ65" s="95"/>
      <c r="AR65" s="95"/>
      <c r="AS65" s="95">
        <v>0</v>
      </c>
      <c r="AT65" s="95"/>
      <c r="AU65" s="95"/>
      <c r="AV65" s="95"/>
      <c r="AW65" s="95"/>
      <c r="AX65" s="95">
        <v>106944.84</v>
      </c>
      <c r="AY65" s="95"/>
      <c r="AZ65" s="95"/>
      <c r="BA65" s="95"/>
      <c r="BB65" s="95"/>
      <c r="BC65" s="95">
        <f>AN65-Y65</f>
        <v>-55.160000000003492</v>
      </c>
      <c r="BD65" s="95"/>
      <c r="BE65" s="95"/>
      <c r="BF65" s="95"/>
      <c r="BG65" s="95"/>
      <c r="BH65" s="95">
        <f>AS65-AD65</f>
        <v>0</v>
      </c>
      <c r="BI65" s="95"/>
      <c r="BJ65" s="95"/>
      <c r="BK65" s="95"/>
      <c r="BL65" s="95"/>
      <c r="BM65" s="95">
        <v>-55.160000000003492</v>
      </c>
      <c r="BN65" s="95"/>
      <c r="BO65" s="95"/>
      <c r="BP65" s="95"/>
      <c r="BQ65" s="95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107" s="30" customFormat="1" ht="12.75" customHeight="1" x14ac:dyDescent="0.2">
      <c r="A66" s="88"/>
      <c r="B66" s="88"/>
      <c r="C66" s="178" t="s">
        <v>115</v>
      </c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2"/>
      <c r="BP66" s="192"/>
      <c r="BQ66" s="193"/>
      <c r="BR66" s="31"/>
      <c r="BS66" s="31"/>
      <c r="BT66" s="31"/>
      <c r="BU66" s="31"/>
      <c r="BV66" s="31"/>
      <c r="BW66" s="31"/>
      <c r="BX66" s="31"/>
      <c r="BY66" s="31"/>
      <c r="BZ66" s="36"/>
      <c r="CB66" s="30" t="s">
        <v>114</v>
      </c>
    </row>
    <row r="67" spans="1:107" s="186" customFormat="1" x14ac:dyDescent="0.2">
      <c r="A67" s="82"/>
      <c r="B67" s="82"/>
      <c r="C67" s="181" t="s">
        <v>116</v>
      </c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3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184"/>
      <c r="BS67" s="184"/>
      <c r="BT67" s="184"/>
      <c r="BU67" s="184"/>
      <c r="BV67" s="184"/>
      <c r="BW67" s="184"/>
      <c r="BX67" s="184"/>
      <c r="BY67" s="184"/>
      <c r="BZ67" s="185"/>
    </row>
    <row r="68" spans="1:107" s="30" customFormat="1" ht="12.75" customHeight="1" x14ac:dyDescent="0.2">
      <c r="A68" s="88"/>
      <c r="B68" s="88"/>
      <c r="C68" s="178" t="s">
        <v>117</v>
      </c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9"/>
      <c r="Y68" s="95">
        <v>40620</v>
      </c>
      <c r="Z68" s="95"/>
      <c r="AA68" s="95"/>
      <c r="AB68" s="95"/>
      <c r="AC68" s="95"/>
      <c r="AD68" s="95">
        <v>0</v>
      </c>
      <c r="AE68" s="95"/>
      <c r="AF68" s="95"/>
      <c r="AG68" s="95"/>
      <c r="AH68" s="95"/>
      <c r="AI68" s="95">
        <v>40620</v>
      </c>
      <c r="AJ68" s="95"/>
      <c r="AK68" s="95"/>
      <c r="AL68" s="95"/>
      <c r="AM68" s="95"/>
      <c r="AN68" s="95">
        <v>35014</v>
      </c>
      <c r="AO68" s="95"/>
      <c r="AP68" s="95"/>
      <c r="AQ68" s="95"/>
      <c r="AR68" s="95"/>
      <c r="AS68" s="95">
        <v>0</v>
      </c>
      <c r="AT68" s="95"/>
      <c r="AU68" s="95"/>
      <c r="AV68" s="95"/>
      <c r="AW68" s="95"/>
      <c r="AX68" s="95">
        <v>35014</v>
      </c>
      <c r="AY68" s="95"/>
      <c r="AZ68" s="95"/>
      <c r="BA68" s="95"/>
      <c r="BB68" s="95"/>
      <c r="BC68" s="95">
        <f>AN68-Y68</f>
        <v>-5606</v>
      </c>
      <c r="BD68" s="95"/>
      <c r="BE68" s="95"/>
      <c r="BF68" s="95"/>
      <c r="BG68" s="95"/>
      <c r="BH68" s="95">
        <f>AS68-AD68</f>
        <v>0</v>
      </c>
      <c r="BI68" s="95"/>
      <c r="BJ68" s="95"/>
      <c r="BK68" s="95"/>
      <c r="BL68" s="95"/>
      <c r="BM68" s="95">
        <v>-5606</v>
      </c>
      <c r="BN68" s="95"/>
      <c r="BO68" s="95"/>
      <c r="BP68" s="95"/>
      <c r="BQ68" s="95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107" s="30" customFormat="1" ht="25.5" customHeight="1" x14ac:dyDescent="0.2">
      <c r="A69" s="88"/>
      <c r="B69" s="88"/>
      <c r="C69" s="178" t="s">
        <v>119</v>
      </c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  <c r="AM69" s="192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  <c r="BO69" s="192"/>
      <c r="BP69" s="192"/>
      <c r="BQ69" s="193"/>
      <c r="BR69" s="31"/>
      <c r="BS69" s="31"/>
      <c r="BT69" s="31"/>
      <c r="BU69" s="31"/>
      <c r="BV69" s="31"/>
      <c r="BW69" s="31"/>
      <c r="BX69" s="31"/>
      <c r="BY69" s="31"/>
      <c r="BZ69" s="36"/>
      <c r="CB69" s="30" t="s">
        <v>118</v>
      </c>
    </row>
    <row r="70" spans="1:107" s="186" customFormat="1" x14ac:dyDescent="0.2">
      <c r="A70" s="82"/>
      <c r="B70" s="82"/>
      <c r="C70" s="181" t="s">
        <v>120</v>
      </c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3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184"/>
      <c r="BS70" s="184"/>
      <c r="BT70" s="184"/>
      <c r="BU70" s="184"/>
      <c r="BV70" s="184"/>
      <c r="BW70" s="184"/>
      <c r="BX70" s="184"/>
      <c r="BY70" s="184"/>
      <c r="BZ70" s="185"/>
    </row>
    <row r="71" spans="1:107" s="30" customFormat="1" ht="12.75" customHeight="1" x14ac:dyDescent="0.2">
      <c r="A71" s="88"/>
      <c r="B71" s="88"/>
      <c r="C71" s="178" t="s">
        <v>121</v>
      </c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9"/>
      <c r="Y71" s="95">
        <v>2.63</v>
      </c>
      <c r="Z71" s="95"/>
      <c r="AA71" s="95"/>
      <c r="AB71" s="95"/>
      <c r="AC71" s="95"/>
      <c r="AD71" s="95">
        <v>0</v>
      </c>
      <c r="AE71" s="95"/>
      <c r="AF71" s="95"/>
      <c r="AG71" s="95"/>
      <c r="AH71" s="95"/>
      <c r="AI71" s="95">
        <v>2.63</v>
      </c>
      <c r="AJ71" s="95"/>
      <c r="AK71" s="95"/>
      <c r="AL71" s="95"/>
      <c r="AM71" s="95"/>
      <c r="AN71" s="95">
        <v>3.05</v>
      </c>
      <c r="AO71" s="95"/>
      <c r="AP71" s="95"/>
      <c r="AQ71" s="95"/>
      <c r="AR71" s="95"/>
      <c r="AS71" s="95">
        <v>0</v>
      </c>
      <c r="AT71" s="95"/>
      <c r="AU71" s="95"/>
      <c r="AV71" s="95"/>
      <c r="AW71" s="95"/>
      <c r="AX71" s="95">
        <v>3.05</v>
      </c>
      <c r="AY71" s="95"/>
      <c r="AZ71" s="95"/>
      <c r="BA71" s="95"/>
      <c r="BB71" s="95"/>
      <c r="BC71" s="95">
        <f>AN71-Y71</f>
        <v>0.41999999999999993</v>
      </c>
      <c r="BD71" s="95"/>
      <c r="BE71" s="95"/>
      <c r="BF71" s="95"/>
      <c r="BG71" s="95"/>
      <c r="BH71" s="95">
        <f>AS71-AD71</f>
        <v>0</v>
      </c>
      <c r="BI71" s="95"/>
      <c r="BJ71" s="95"/>
      <c r="BK71" s="95"/>
      <c r="BL71" s="95"/>
      <c r="BM71" s="95">
        <v>0.41999999999999993</v>
      </c>
      <c r="BN71" s="95"/>
      <c r="BO71" s="95"/>
      <c r="BP71" s="95"/>
      <c r="BQ71" s="95"/>
      <c r="BR71" s="31"/>
      <c r="BS71" s="31"/>
      <c r="BT71" s="31"/>
      <c r="BU71" s="31"/>
      <c r="BV71" s="31"/>
      <c r="BW71" s="31"/>
      <c r="BX71" s="31"/>
      <c r="BY71" s="31"/>
      <c r="BZ71" s="36"/>
    </row>
    <row r="72" spans="1:107" s="30" customFormat="1" ht="12.75" customHeight="1" x14ac:dyDescent="0.2">
      <c r="A72" s="88"/>
      <c r="B72" s="88"/>
      <c r="C72" s="178" t="s">
        <v>123</v>
      </c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  <c r="AA72" s="192"/>
      <c r="AB72" s="192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  <c r="AM72" s="192"/>
      <c r="AN72" s="192"/>
      <c r="AO72" s="192"/>
      <c r="AP72" s="192"/>
      <c r="AQ72" s="192"/>
      <c r="AR72" s="192"/>
      <c r="AS72" s="192"/>
      <c r="AT72" s="192"/>
      <c r="AU72" s="192"/>
      <c r="AV72" s="192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  <c r="BO72" s="192"/>
      <c r="BP72" s="192"/>
      <c r="BQ72" s="193"/>
      <c r="BR72" s="31"/>
      <c r="BS72" s="31"/>
      <c r="BT72" s="31"/>
      <c r="BU72" s="31"/>
      <c r="BV72" s="31"/>
      <c r="BW72" s="31"/>
      <c r="BX72" s="31"/>
      <c r="BY72" s="31"/>
      <c r="BZ72" s="36"/>
      <c r="CB72" s="30" t="s">
        <v>122</v>
      </c>
    </row>
    <row r="73" spans="1:107" s="186" customFormat="1" x14ac:dyDescent="0.2">
      <c r="A73" s="82"/>
      <c r="B73" s="82"/>
      <c r="C73" s="181" t="s">
        <v>124</v>
      </c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3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184"/>
      <c r="BS73" s="184"/>
      <c r="BT73" s="184"/>
      <c r="BU73" s="184"/>
      <c r="BV73" s="184"/>
      <c r="BW73" s="184"/>
      <c r="BX73" s="184"/>
      <c r="BY73" s="184"/>
      <c r="BZ73" s="185"/>
    </row>
    <row r="74" spans="1:107" s="30" customFormat="1" ht="12.75" customHeight="1" x14ac:dyDescent="0.2">
      <c r="A74" s="88"/>
      <c r="B74" s="88"/>
      <c r="C74" s="178" t="s">
        <v>125</v>
      </c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9"/>
      <c r="Y74" s="95">
        <v>100</v>
      </c>
      <c r="Z74" s="95"/>
      <c r="AA74" s="95"/>
      <c r="AB74" s="95"/>
      <c r="AC74" s="95"/>
      <c r="AD74" s="95">
        <v>0</v>
      </c>
      <c r="AE74" s="95"/>
      <c r="AF74" s="95"/>
      <c r="AG74" s="95"/>
      <c r="AH74" s="95"/>
      <c r="AI74" s="95">
        <v>100</v>
      </c>
      <c r="AJ74" s="95"/>
      <c r="AK74" s="95"/>
      <c r="AL74" s="95"/>
      <c r="AM74" s="95"/>
      <c r="AN74" s="95">
        <v>100</v>
      </c>
      <c r="AO74" s="95"/>
      <c r="AP74" s="95"/>
      <c r="AQ74" s="95"/>
      <c r="AR74" s="95"/>
      <c r="AS74" s="95">
        <v>0</v>
      </c>
      <c r="AT74" s="95"/>
      <c r="AU74" s="95"/>
      <c r="AV74" s="95"/>
      <c r="AW74" s="95"/>
      <c r="AX74" s="95">
        <v>100</v>
      </c>
      <c r="AY74" s="95"/>
      <c r="AZ74" s="95"/>
      <c r="BA74" s="95"/>
      <c r="BB74" s="95"/>
      <c r="BC74" s="95">
        <f>AN74-Y74</f>
        <v>0</v>
      </c>
      <c r="BD74" s="95"/>
      <c r="BE74" s="95"/>
      <c r="BF74" s="95"/>
      <c r="BG74" s="95"/>
      <c r="BH74" s="95">
        <f>AS74-AD74</f>
        <v>0</v>
      </c>
      <c r="BI74" s="95"/>
      <c r="BJ74" s="95"/>
      <c r="BK74" s="95"/>
      <c r="BL74" s="95"/>
      <c r="BM74" s="95">
        <v>0</v>
      </c>
      <c r="BN74" s="95"/>
      <c r="BO74" s="95"/>
      <c r="BP74" s="95"/>
      <c r="BQ74" s="95"/>
      <c r="BR74" s="31"/>
      <c r="BS74" s="31"/>
      <c r="BT74" s="31"/>
      <c r="BU74" s="31"/>
      <c r="BV74" s="31"/>
      <c r="BW74" s="31"/>
      <c r="BX74" s="31"/>
      <c r="BY74" s="31"/>
      <c r="BZ74" s="36"/>
    </row>
    <row r="75" spans="1:107" ht="12" customHeight="1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</row>
    <row r="76" spans="1:107" ht="15.75" customHeight="1" x14ac:dyDescent="0.2">
      <c r="A76" s="38" t="s">
        <v>105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</row>
    <row r="77" spans="1:107" ht="25.5" customHeight="1" x14ac:dyDescent="0.2">
      <c r="A77" s="208" t="s">
        <v>158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79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  <c r="AX77" s="179"/>
      <c r="AY77" s="179"/>
      <c r="AZ77" s="179"/>
      <c r="BA77" s="179"/>
      <c r="BB77" s="179"/>
      <c r="BC77" s="179"/>
      <c r="BD77" s="179"/>
      <c r="BE77" s="179"/>
      <c r="BF77" s="179"/>
      <c r="BG77" s="179"/>
      <c r="BH77" s="179"/>
      <c r="BI77" s="179"/>
      <c r="BJ77" s="179"/>
      <c r="BK77" s="179"/>
      <c r="BL77" s="179"/>
      <c r="BM77" s="179"/>
      <c r="BN77" s="180"/>
      <c r="BO77" s="6"/>
      <c r="BP77" s="6"/>
      <c r="BQ77" s="6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</row>
    <row r="78" spans="1:107" ht="12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</row>
    <row r="79" spans="1:107" ht="15.75" customHeight="1" x14ac:dyDescent="0.2">
      <c r="A79" s="38" t="s">
        <v>57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</row>
    <row r="80" spans="1:107" ht="15" customHeight="1" x14ac:dyDescent="0.2">
      <c r="A80" s="101" t="s">
        <v>138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</row>
    <row r="81" spans="1:80" ht="29.25" customHeight="1" x14ac:dyDescent="0.2">
      <c r="A81" s="55" t="s">
        <v>3</v>
      </c>
      <c r="B81" s="55"/>
      <c r="C81" s="55" t="s">
        <v>4</v>
      </c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 t="s">
        <v>58</v>
      </c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 t="s">
        <v>59</v>
      </c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 t="s">
        <v>60</v>
      </c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</row>
    <row r="82" spans="1:80" ht="29.1" customHeight="1" x14ac:dyDescent="0.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 t="s">
        <v>2</v>
      </c>
      <c r="AB82" s="55"/>
      <c r="AC82" s="55"/>
      <c r="AD82" s="55"/>
      <c r="AE82" s="55"/>
      <c r="AF82" s="55" t="s">
        <v>1</v>
      </c>
      <c r="AG82" s="55"/>
      <c r="AH82" s="55"/>
      <c r="AI82" s="55"/>
      <c r="AJ82" s="55"/>
      <c r="AK82" s="55" t="s">
        <v>17</v>
      </c>
      <c r="AL82" s="55"/>
      <c r="AM82" s="55"/>
      <c r="AN82" s="55"/>
      <c r="AO82" s="55"/>
      <c r="AP82" s="55" t="s">
        <v>2</v>
      </c>
      <c r="AQ82" s="55"/>
      <c r="AR82" s="55"/>
      <c r="AS82" s="55"/>
      <c r="AT82" s="55"/>
      <c r="AU82" s="55" t="s">
        <v>1</v>
      </c>
      <c r="AV82" s="55"/>
      <c r="AW82" s="55"/>
      <c r="AX82" s="55"/>
      <c r="AY82" s="55"/>
      <c r="AZ82" s="55" t="s">
        <v>17</v>
      </c>
      <c r="BA82" s="55"/>
      <c r="BB82" s="55"/>
      <c r="BC82" s="55"/>
      <c r="BD82" s="55" t="s">
        <v>2</v>
      </c>
      <c r="BE82" s="55"/>
      <c r="BF82" s="55"/>
      <c r="BG82" s="55"/>
      <c r="BH82" s="55"/>
      <c r="BI82" s="55" t="s">
        <v>1</v>
      </c>
      <c r="BJ82" s="55"/>
      <c r="BK82" s="55"/>
      <c r="BL82" s="55"/>
      <c r="BM82" s="55"/>
      <c r="BN82" s="55" t="s">
        <v>18</v>
      </c>
      <c r="BO82" s="55"/>
      <c r="BP82" s="55"/>
      <c r="BQ82" s="55"/>
    </row>
    <row r="83" spans="1:80" ht="15.95" customHeight="1" x14ac:dyDescent="0.2">
      <c r="A83" s="108">
        <v>1</v>
      </c>
      <c r="B83" s="108"/>
      <c r="C83" s="108">
        <v>2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9">
        <v>3</v>
      </c>
      <c r="AB83" s="110"/>
      <c r="AC83" s="110"/>
      <c r="AD83" s="110"/>
      <c r="AE83" s="111"/>
      <c r="AF83" s="109">
        <v>4</v>
      </c>
      <c r="AG83" s="110"/>
      <c r="AH83" s="110"/>
      <c r="AI83" s="110"/>
      <c r="AJ83" s="111"/>
      <c r="AK83" s="109">
        <v>5</v>
      </c>
      <c r="AL83" s="110"/>
      <c r="AM83" s="110"/>
      <c r="AN83" s="110"/>
      <c r="AO83" s="111"/>
      <c r="AP83" s="109">
        <v>6</v>
      </c>
      <c r="AQ83" s="110"/>
      <c r="AR83" s="110"/>
      <c r="AS83" s="110"/>
      <c r="AT83" s="111"/>
      <c r="AU83" s="109">
        <v>7</v>
      </c>
      <c r="AV83" s="110"/>
      <c r="AW83" s="110"/>
      <c r="AX83" s="110"/>
      <c r="AY83" s="111"/>
      <c r="AZ83" s="109">
        <v>8</v>
      </c>
      <c r="BA83" s="110"/>
      <c r="BB83" s="110"/>
      <c r="BC83" s="111"/>
      <c r="BD83" s="109">
        <v>9</v>
      </c>
      <c r="BE83" s="110"/>
      <c r="BF83" s="110"/>
      <c r="BG83" s="110"/>
      <c r="BH83" s="111"/>
      <c r="BI83" s="108">
        <v>10</v>
      </c>
      <c r="BJ83" s="108"/>
      <c r="BK83" s="108"/>
      <c r="BL83" s="108"/>
      <c r="BM83" s="108"/>
      <c r="BN83" s="108">
        <v>11</v>
      </c>
      <c r="BO83" s="108"/>
      <c r="BP83" s="108"/>
      <c r="BQ83" s="108"/>
    </row>
    <row r="84" spans="1:80" ht="15.75" hidden="1" customHeight="1" x14ac:dyDescent="0.2">
      <c r="A84" s="39" t="s">
        <v>11</v>
      </c>
      <c r="B84" s="39"/>
      <c r="C84" s="103" t="s">
        <v>12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4"/>
      <c r="AA84" s="105" t="s">
        <v>33</v>
      </c>
      <c r="AB84" s="105"/>
      <c r="AC84" s="105"/>
      <c r="AD84" s="105"/>
      <c r="AE84" s="105"/>
      <c r="AF84" s="105" t="s">
        <v>91</v>
      </c>
      <c r="AG84" s="105"/>
      <c r="AH84" s="105"/>
      <c r="AI84" s="105"/>
      <c r="AJ84" s="105"/>
      <c r="AK84" s="150" t="s">
        <v>13</v>
      </c>
      <c r="AL84" s="150"/>
      <c r="AM84" s="150"/>
      <c r="AN84" s="150"/>
      <c r="AO84" s="150"/>
      <c r="AP84" s="105" t="s">
        <v>34</v>
      </c>
      <c r="AQ84" s="105"/>
      <c r="AR84" s="105"/>
      <c r="AS84" s="105"/>
      <c r="AT84" s="105"/>
      <c r="AU84" s="105" t="s">
        <v>19</v>
      </c>
      <c r="AV84" s="105"/>
      <c r="AW84" s="105"/>
      <c r="AX84" s="105"/>
      <c r="AY84" s="105"/>
      <c r="AZ84" s="150" t="s">
        <v>13</v>
      </c>
      <c r="BA84" s="150"/>
      <c r="BB84" s="150"/>
      <c r="BC84" s="150"/>
      <c r="BD84" s="106" t="s">
        <v>104</v>
      </c>
      <c r="BE84" s="106"/>
      <c r="BF84" s="106"/>
      <c r="BG84" s="106"/>
      <c r="BH84" s="106"/>
      <c r="BI84" s="106" t="s">
        <v>104</v>
      </c>
      <c r="BJ84" s="106"/>
      <c r="BK84" s="106"/>
      <c r="BL84" s="106"/>
      <c r="BM84" s="106"/>
      <c r="BN84" s="107" t="s">
        <v>104</v>
      </c>
      <c r="BO84" s="107"/>
      <c r="BP84" s="107"/>
      <c r="BQ84" s="107"/>
      <c r="CA84" s="1" t="s">
        <v>95</v>
      </c>
    </row>
    <row r="85" spans="1:80" s="171" customFormat="1" ht="12.75" customHeight="1" x14ac:dyDescent="0.2">
      <c r="A85" s="82">
        <v>1</v>
      </c>
      <c r="B85" s="82"/>
      <c r="C85" s="168" t="s">
        <v>107</v>
      </c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70"/>
      <c r="AA85" s="100">
        <v>106888</v>
      </c>
      <c r="AB85" s="100"/>
      <c r="AC85" s="100"/>
      <c r="AD85" s="100"/>
      <c r="AE85" s="100"/>
      <c r="AF85" s="100">
        <v>0</v>
      </c>
      <c r="AG85" s="100"/>
      <c r="AH85" s="100"/>
      <c r="AI85" s="100"/>
      <c r="AJ85" s="100"/>
      <c r="AK85" s="100">
        <f>AA85+AF85</f>
        <v>106888</v>
      </c>
      <c r="AL85" s="100"/>
      <c r="AM85" s="100"/>
      <c r="AN85" s="100"/>
      <c r="AO85" s="100"/>
      <c r="AP85" s="100">
        <v>106944.84</v>
      </c>
      <c r="AQ85" s="100"/>
      <c r="AR85" s="100"/>
      <c r="AS85" s="100"/>
      <c r="AT85" s="100"/>
      <c r="AU85" s="100">
        <v>0</v>
      </c>
      <c r="AV85" s="100"/>
      <c r="AW85" s="100"/>
      <c r="AX85" s="100"/>
      <c r="AY85" s="100"/>
      <c r="AZ85" s="100">
        <f>AP85+AU85</f>
        <v>106944.84</v>
      </c>
      <c r="BA85" s="100"/>
      <c r="BB85" s="100"/>
      <c r="BC85" s="100"/>
      <c r="BD85" s="100">
        <f>IF(AA85=0,0,AP85/AA85*100-100)</f>
        <v>5.3177157398380359E-2</v>
      </c>
      <c r="BE85" s="100"/>
      <c r="BF85" s="100"/>
      <c r="BG85" s="100"/>
      <c r="BH85" s="100"/>
      <c r="BI85" s="100">
        <f>IF(AF85=0,0,AU85/AF85*100-100)</f>
        <v>0</v>
      </c>
      <c r="BJ85" s="100"/>
      <c r="BK85" s="100"/>
      <c r="BL85" s="100"/>
      <c r="BM85" s="100"/>
      <c r="BN85" s="100">
        <f>IF(AK85=0,0,AZ85/AK85*100-100)</f>
        <v>5.3177157398380359E-2</v>
      </c>
      <c r="BO85" s="100"/>
      <c r="BP85" s="100"/>
      <c r="BQ85" s="100"/>
      <c r="CA85" s="171" t="s">
        <v>96</v>
      </c>
    </row>
    <row r="86" spans="1:80" ht="38.25" customHeight="1" x14ac:dyDescent="0.2">
      <c r="A86" s="172" t="s">
        <v>42</v>
      </c>
      <c r="B86" s="88"/>
      <c r="C86" s="167" t="s">
        <v>108</v>
      </c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4"/>
      <c r="AA86" s="102">
        <v>106888</v>
      </c>
      <c r="AB86" s="102"/>
      <c r="AC86" s="102"/>
      <c r="AD86" s="102"/>
      <c r="AE86" s="102"/>
      <c r="AF86" s="102">
        <v>0</v>
      </c>
      <c r="AG86" s="102"/>
      <c r="AH86" s="102"/>
      <c r="AI86" s="102"/>
      <c r="AJ86" s="102"/>
      <c r="AK86" s="102">
        <f>AA86+AF86</f>
        <v>106888</v>
      </c>
      <c r="AL86" s="102"/>
      <c r="AM86" s="102"/>
      <c r="AN86" s="102"/>
      <c r="AO86" s="102"/>
      <c r="AP86" s="102">
        <v>106944.84</v>
      </c>
      <c r="AQ86" s="102"/>
      <c r="AR86" s="102"/>
      <c r="AS86" s="102"/>
      <c r="AT86" s="102"/>
      <c r="AU86" s="102">
        <v>0</v>
      </c>
      <c r="AV86" s="102"/>
      <c r="AW86" s="102"/>
      <c r="AX86" s="102"/>
      <c r="AY86" s="102"/>
      <c r="AZ86" s="102">
        <f>AP86+AU86</f>
        <v>106944.84</v>
      </c>
      <c r="BA86" s="102"/>
      <c r="BB86" s="102"/>
      <c r="BC86" s="102"/>
      <c r="BD86" s="102">
        <f>IF(AA86=0,0,AP86/AA86*100-100)</f>
        <v>5.3177157398380359E-2</v>
      </c>
      <c r="BE86" s="102"/>
      <c r="BF86" s="102"/>
      <c r="BG86" s="102"/>
      <c r="BH86" s="102"/>
      <c r="BI86" s="102">
        <f>IF(AF86=0,0,AU86/AF86*100-100)</f>
        <v>0</v>
      </c>
      <c r="BJ86" s="102"/>
      <c r="BK86" s="102"/>
      <c r="BL86" s="102"/>
      <c r="BM86" s="102"/>
      <c r="BN86" s="102">
        <f>IF(AK86=0,0,AZ86/AK86*100-100)</f>
        <v>5.3177157398380359E-2</v>
      </c>
      <c r="BO86" s="102"/>
      <c r="BP86" s="102"/>
      <c r="BQ86" s="102"/>
    </row>
    <row r="87" spans="1:80" ht="15.75" hidden="1" customHeight="1" x14ac:dyDescent="0.2">
      <c r="A87" s="39" t="s">
        <v>11</v>
      </c>
      <c r="B87" s="39"/>
      <c r="C87" s="103" t="s">
        <v>12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4"/>
      <c r="AA87" s="105" t="s">
        <v>33</v>
      </c>
      <c r="AB87" s="105"/>
      <c r="AC87" s="105"/>
      <c r="AD87" s="105"/>
      <c r="AE87" s="105"/>
      <c r="AF87" s="105" t="s">
        <v>91</v>
      </c>
      <c r="AG87" s="105"/>
      <c r="AH87" s="105"/>
      <c r="AI87" s="105"/>
      <c r="AJ87" s="105"/>
      <c r="AK87" s="150" t="s">
        <v>13</v>
      </c>
      <c r="AL87" s="150"/>
      <c r="AM87" s="150"/>
      <c r="AN87" s="150"/>
      <c r="AO87" s="150"/>
      <c r="AP87" s="105" t="s">
        <v>34</v>
      </c>
      <c r="AQ87" s="105"/>
      <c r="AR87" s="105"/>
      <c r="AS87" s="105"/>
      <c r="AT87" s="105"/>
      <c r="AU87" s="105" t="s">
        <v>19</v>
      </c>
      <c r="AV87" s="105"/>
      <c r="AW87" s="105"/>
      <c r="AX87" s="105"/>
      <c r="AY87" s="105"/>
      <c r="AZ87" s="150" t="s">
        <v>13</v>
      </c>
      <c r="BA87" s="150"/>
      <c r="BB87" s="150"/>
      <c r="BC87" s="150"/>
      <c r="BD87" s="106" t="s">
        <v>104</v>
      </c>
      <c r="BE87" s="106"/>
      <c r="BF87" s="106"/>
      <c r="BG87" s="106"/>
      <c r="BH87" s="106"/>
      <c r="BI87" s="106" t="s">
        <v>104</v>
      </c>
      <c r="BJ87" s="106"/>
      <c r="BK87" s="106"/>
      <c r="BL87" s="106"/>
      <c r="BM87" s="106"/>
      <c r="BN87" s="107" t="s">
        <v>104</v>
      </c>
      <c r="BO87" s="107"/>
      <c r="BP87" s="107"/>
      <c r="BQ87" s="107"/>
      <c r="CA87" s="1" t="s">
        <v>97</v>
      </c>
    </row>
    <row r="88" spans="1:80" s="171" customFormat="1" ht="12.75" customHeight="1" x14ac:dyDescent="0.2">
      <c r="A88" s="82"/>
      <c r="B88" s="82"/>
      <c r="C88" s="187" t="s">
        <v>108</v>
      </c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190"/>
      <c r="AT88" s="190"/>
      <c r="AU88" s="190"/>
      <c r="AV88" s="190"/>
      <c r="AW88" s="190"/>
      <c r="AX88" s="190"/>
      <c r="AY88" s="190"/>
      <c r="AZ88" s="190"/>
      <c r="BA88" s="190"/>
      <c r="BB88" s="190"/>
      <c r="BC88" s="190"/>
      <c r="BD88" s="190"/>
      <c r="BE88" s="190"/>
      <c r="BF88" s="190"/>
      <c r="BG88" s="190"/>
      <c r="BH88" s="190"/>
      <c r="BI88" s="190"/>
      <c r="BJ88" s="190"/>
      <c r="BK88" s="190"/>
      <c r="BL88" s="190"/>
      <c r="BM88" s="190"/>
      <c r="BN88" s="190"/>
      <c r="BO88" s="190"/>
      <c r="BP88" s="190"/>
      <c r="BQ88" s="191"/>
      <c r="CA88" s="171" t="s">
        <v>98</v>
      </c>
      <c r="CB88" s="171" t="s">
        <v>126</v>
      </c>
    </row>
    <row r="89" spans="1:80" s="171" customFormat="1" ht="15" customHeight="1" x14ac:dyDescent="0.2">
      <c r="A89" s="82"/>
      <c r="B89" s="82"/>
      <c r="C89" s="181" t="s">
        <v>112</v>
      </c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3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</row>
    <row r="90" spans="1:80" ht="25.5" customHeight="1" x14ac:dyDescent="0.2">
      <c r="A90" s="88"/>
      <c r="B90" s="88"/>
      <c r="C90" s="178" t="s">
        <v>113</v>
      </c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9"/>
      <c r="AA90" s="102">
        <v>106888</v>
      </c>
      <c r="AB90" s="102"/>
      <c r="AC90" s="102"/>
      <c r="AD90" s="102"/>
      <c r="AE90" s="102"/>
      <c r="AF90" s="102">
        <v>0</v>
      </c>
      <c r="AG90" s="102"/>
      <c r="AH90" s="102"/>
      <c r="AI90" s="102"/>
      <c r="AJ90" s="102"/>
      <c r="AK90" s="102">
        <v>106888</v>
      </c>
      <c r="AL90" s="102"/>
      <c r="AM90" s="102"/>
      <c r="AN90" s="102"/>
      <c r="AO90" s="102"/>
      <c r="AP90" s="102">
        <v>106944.84</v>
      </c>
      <c r="AQ90" s="102"/>
      <c r="AR90" s="102"/>
      <c r="AS90" s="102"/>
      <c r="AT90" s="102"/>
      <c r="AU90" s="102">
        <v>0</v>
      </c>
      <c r="AV90" s="102"/>
      <c r="AW90" s="102"/>
      <c r="AX90" s="102"/>
      <c r="AY90" s="102"/>
      <c r="AZ90" s="102">
        <f>AP90+AU90</f>
        <v>106944.84</v>
      </c>
      <c r="BA90" s="102"/>
      <c r="BB90" s="102"/>
      <c r="BC90" s="102"/>
      <c r="BD90" s="102">
        <f>IF(AA90=0,0,AP90/AA90*100-100)</f>
        <v>5.3177157398380359E-2</v>
      </c>
      <c r="BE90" s="102"/>
      <c r="BF90" s="102"/>
      <c r="BG90" s="102"/>
      <c r="BH90" s="102"/>
      <c r="BI90" s="102">
        <f>IF(AF90=0,0,AU90/AF90*100-100)</f>
        <v>0</v>
      </c>
      <c r="BJ90" s="102"/>
      <c r="BK90" s="102"/>
      <c r="BL90" s="102"/>
      <c r="BM90" s="102"/>
      <c r="BN90" s="102">
        <f>IF(AK90=0,0,AZ90/AK90*100-100)</f>
        <v>5.3177157398380359E-2</v>
      </c>
      <c r="BO90" s="102"/>
      <c r="BP90" s="102"/>
      <c r="BQ90" s="102"/>
    </row>
    <row r="91" spans="1:80" s="171" customFormat="1" ht="15" customHeight="1" x14ac:dyDescent="0.2">
      <c r="A91" s="82"/>
      <c r="B91" s="82"/>
      <c r="C91" s="181" t="s">
        <v>116</v>
      </c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3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  <c r="BI91" s="100"/>
      <c r="BJ91" s="100"/>
      <c r="BK91" s="100"/>
      <c r="BL91" s="100"/>
      <c r="BM91" s="100"/>
      <c r="BN91" s="100"/>
      <c r="BO91" s="100"/>
      <c r="BP91" s="100"/>
      <c r="BQ91" s="100"/>
    </row>
    <row r="92" spans="1:80" ht="15" customHeight="1" x14ac:dyDescent="0.2">
      <c r="A92" s="88"/>
      <c r="B92" s="88"/>
      <c r="C92" s="178" t="s">
        <v>117</v>
      </c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9"/>
      <c r="AA92" s="102">
        <v>37078</v>
      </c>
      <c r="AB92" s="102"/>
      <c r="AC92" s="102"/>
      <c r="AD92" s="102"/>
      <c r="AE92" s="102"/>
      <c r="AF92" s="102">
        <v>0</v>
      </c>
      <c r="AG92" s="102"/>
      <c r="AH92" s="102"/>
      <c r="AI92" s="102"/>
      <c r="AJ92" s="102"/>
      <c r="AK92" s="102">
        <v>37078</v>
      </c>
      <c r="AL92" s="102"/>
      <c r="AM92" s="102"/>
      <c r="AN92" s="102"/>
      <c r="AO92" s="102"/>
      <c r="AP92" s="102">
        <v>35014</v>
      </c>
      <c r="AQ92" s="102"/>
      <c r="AR92" s="102"/>
      <c r="AS92" s="102"/>
      <c r="AT92" s="102"/>
      <c r="AU92" s="102">
        <v>0</v>
      </c>
      <c r="AV92" s="102"/>
      <c r="AW92" s="102"/>
      <c r="AX92" s="102"/>
      <c r="AY92" s="102"/>
      <c r="AZ92" s="102">
        <f>AP92+AU92</f>
        <v>35014</v>
      </c>
      <c r="BA92" s="102"/>
      <c r="BB92" s="102"/>
      <c r="BC92" s="102"/>
      <c r="BD92" s="102">
        <f>IF(AA92=0,0,AP92/AA92*100-100)</f>
        <v>-5.5666432925184637</v>
      </c>
      <c r="BE92" s="102"/>
      <c r="BF92" s="102"/>
      <c r="BG92" s="102"/>
      <c r="BH92" s="102"/>
      <c r="BI92" s="102">
        <f>IF(AF92=0,0,AU92/AF92*100-100)</f>
        <v>0</v>
      </c>
      <c r="BJ92" s="102"/>
      <c r="BK92" s="102"/>
      <c r="BL92" s="102"/>
      <c r="BM92" s="102"/>
      <c r="BN92" s="102">
        <f>IF(AK92=0,0,AZ92/AK92*100-100)</f>
        <v>-5.5666432925184637</v>
      </c>
      <c r="BO92" s="102"/>
      <c r="BP92" s="102"/>
      <c r="BQ92" s="102"/>
    </row>
    <row r="93" spans="1:80" ht="25.5" customHeight="1" x14ac:dyDescent="0.2">
      <c r="A93" s="88"/>
      <c r="B93" s="88"/>
      <c r="C93" s="178" t="s">
        <v>128</v>
      </c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92"/>
      <c r="BC93" s="192"/>
      <c r="BD93" s="192"/>
      <c r="BE93" s="192"/>
      <c r="BF93" s="192"/>
      <c r="BG93" s="192"/>
      <c r="BH93" s="192"/>
      <c r="BI93" s="192"/>
      <c r="BJ93" s="192"/>
      <c r="BK93" s="192"/>
      <c r="BL93" s="192"/>
      <c r="BM93" s="192"/>
      <c r="BN93" s="192"/>
      <c r="BO93" s="192"/>
      <c r="BP93" s="192"/>
      <c r="BQ93" s="193"/>
      <c r="CB93" s="1" t="s">
        <v>127</v>
      </c>
    </row>
    <row r="94" spans="1:80" s="171" customFormat="1" ht="15" customHeight="1" x14ac:dyDescent="0.2">
      <c r="A94" s="82"/>
      <c r="B94" s="82"/>
      <c r="C94" s="181" t="s">
        <v>120</v>
      </c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3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0"/>
      <c r="BP94" s="100"/>
      <c r="BQ94" s="100"/>
    </row>
    <row r="95" spans="1:80" ht="15" customHeight="1" x14ac:dyDescent="0.2">
      <c r="A95" s="88"/>
      <c r="B95" s="88"/>
      <c r="C95" s="178" t="s">
        <v>121</v>
      </c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9"/>
      <c r="AA95" s="102">
        <v>2.88</v>
      </c>
      <c r="AB95" s="102"/>
      <c r="AC95" s="102"/>
      <c r="AD95" s="102"/>
      <c r="AE95" s="102"/>
      <c r="AF95" s="102">
        <v>0</v>
      </c>
      <c r="AG95" s="102"/>
      <c r="AH95" s="102"/>
      <c r="AI95" s="102"/>
      <c r="AJ95" s="102"/>
      <c r="AK95" s="102">
        <v>2.88</v>
      </c>
      <c r="AL95" s="102"/>
      <c r="AM95" s="102"/>
      <c r="AN95" s="102"/>
      <c r="AO95" s="102"/>
      <c r="AP95" s="102">
        <v>3.05</v>
      </c>
      <c r="AQ95" s="102"/>
      <c r="AR95" s="102"/>
      <c r="AS95" s="102"/>
      <c r="AT95" s="102"/>
      <c r="AU95" s="102">
        <v>0</v>
      </c>
      <c r="AV95" s="102"/>
      <c r="AW95" s="102"/>
      <c r="AX95" s="102"/>
      <c r="AY95" s="102"/>
      <c r="AZ95" s="102">
        <f>AP95+AU95</f>
        <v>3.05</v>
      </c>
      <c r="BA95" s="102"/>
      <c r="BB95" s="102"/>
      <c r="BC95" s="102"/>
      <c r="BD95" s="102">
        <f>IF(AA95=0,0,AP95/AA95*100-100)</f>
        <v>5.9027777777777715</v>
      </c>
      <c r="BE95" s="102"/>
      <c r="BF95" s="102"/>
      <c r="BG95" s="102"/>
      <c r="BH95" s="102"/>
      <c r="BI95" s="102">
        <f>IF(AF95=0,0,AU95/AF95*100-100)</f>
        <v>0</v>
      </c>
      <c r="BJ95" s="102"/>
      <c r="BK95" s="102"/>
      <c r="BL95" s="102"/>
      <c r="BM95" s="102"/>
      <c r="BN95" s="102">
        <f>IF(AK95=0,0,AZ95/AK95*100-100)</f>
        <v>5.9027777777777715</v>
      </c>
      <c r="BO95" s="102"/>
      <c r="BP95" s="102"/>
      <c r="BQ95" s="102"/>
    </row>
    <row r="96" spans="1:80" ht="12.75" customHeight="1" x14ac:dyDescent="0.2">
      <c r="A96" s="88"/>
      <c r="B96" s="88"/>
      <c r="C96" s="178" t="s">
        <v>130</v>
      </c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2"/>
      <c r="AH96" s="192"/>
      <c r="AI96" s="192"/>
      <c r="AJ96" s="192"/>
      <c r="AK96" s="192"/>
      <c r="AL96" s="192"/>
      <c r="AM96" s="192"/>
      <c r="AN96" s="192"/>
      <c r="AO96" s="192"/>
      <c r="AP96" s="192"/>
      <c r="AQ96" s="192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92"/>
      <c r="BC96" s="192"/>
      <c r="BD96" s="192"/>
      <c r="BE96" s="192"/>
      <c r="BF96" s="192"/>
      <c r="BG96" s="192"/>
      <c r="BH96" s="192"/>
      <c r="BI96" s="192"/>
      <c r="BJ96" s="192"/>
      <c r="BK96" s="192"/>
      <c r="BL96" s="192"/>
      <c r="BM96" s="192"/>
      <c r="BN96" s="192"/>
      <c r="BO96" s="192"/>
      <c r="BP96" s="192"/>
      <c r="BQ96" s="193"/>
      <c r="CB96" s="1" t="s">
        <v>129</v>
      </c>
    </row>
    <row r="97" spans="1:107" s="171" customFormat="1" ht="15" customHeight="1" x14ac:dyDescent="0.2">
      <c r="A97" s="82"/>
      <c r="B97" s="82"/>
      <c r="C97" s="181" t="s">
        <v>124</v>
      </c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3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</row>
    <row r="98" spans="1:107" ht="15" customHeight="1" x14ac:dyDescent="0.2">
      <c r="A98" s="88"/>
      <c r="B98" s="88"/>
      <c r="C98" s="178" t="s">
        <v>125</v>
      </c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9"/>
      <c r="AA98" s="102">
        <v>100</v>
      </c>
      <c r="AB98" s="102"/>
      <c r="AC98" s="102"/>
      <c r="AD98" s="102"/>
      <c r="AE98" s="102"/>
      <c r="AF98" s="102">
        <v>0</v>
      </c>
      <c r="AG98" s="102"/>
      <c r="AH98" s="102"/>
      <c r="AI98" s="102"/>
      <c r="AJ98" s="102"/>
      <c r="AK98" s="102">
        <v>100</v>
      </c>
      <c r="AL98" s="102"/>
      <c r="AM98" s="102"/>
      <c r="AN98" s="102"/>
      <c r="AO98" s="102"/>
      <c r="AP98" s="102">
        <v>100</v>
      </c>
      <c r="AQ98" s="102"/>
      <c r="AR98" s="102"/>
      <c r="AS98" s="102"/>
      <c r="AT98" s="102"/>
      <c r="AU98" s="102">
        <v>0</v>
      </c>
      <c r="AV98" s="102"/>
      <c r="AW98" s="102"/>
      <c r="AX98" s="102"/>
      <c r="AY98" s="102"/>
      <c r="AZ98" s="102">
        <f>AP98+AU98</f>
        <v>100</v>
      </c>
      <c r="BA98" s="102"/>
      <c r="BB98" s="102"/>
      <c r="BC98" s="102"/>
      <c r="BD98" s="102">
        <f>IF(AA98=0,0,AP98/AA98*100-100)</f>
        <v>0</v>
      </c>
      <c r="BE98" s="102"/>
      <c r="BF98" s="102"/>
      <c r="BG98" s="102"/>
      <c r="BH98" s="102"/>
      <c r="BI98" s="102">
        <f>IF(AF98=0,0,AU98/AF98*100-100)</f>
        <v>0</v>
      </c>
      <c r="BJ98" s="102"/>
      <c r="BK98" s="102"/>
      <c r="BL98" s="102"/>
      <c r="BM98" s="102"/>
      <c r="BN98" s="102">
        <f>IF(AK98=0,0,AZ98/AK98*100-100)</f>
        <v>0</v>
      </c>
      <c r="BO98" s="102"/>
      <c r="BP98" s="102"/>
      <c r="BQ98" s="102"/>
    </row>
    <row r="99" spans="1:107" ht="15.75" customHeight="1" x14ac:dyDescent="0.2">
      <c r="A99" s="38" t="s">
        <v>61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</row>
    <row r="100" spans="1:107" ht="15" customHeight="1" x14ac:dyDescent="0.2">
      <c r="A100" s="101" t="s">
        <v>138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101"/>
      <c r="BL100" s="101"/>
      <c r="BM100" s="101"/>
      <c r="BN100" s="101"/>
    </row>
    <row r="101" spans="1:107" s="30" customFormat="1" ht="47.25" customHeight="1" x14ac:dyDescent="0.2">
      <c r="A101" s="87" t="s">
        <v>62</v>
      </c>
      <c r="B101" s="87"/>
      <c r="C101" s="87" t="s">
        <v>4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 t="s">
        <v>63</v>
      </c>
      <c r="T101" s="87"/>
      <c r="U101" s="87"/>
      <c r="V101" s="87"/>
      <c r="W101" s="87"/>
      <c r="X101" s="87"/>
      <c r="Y101" s="87"/>
      <c r="Z101" s="87"/>
      <c r="AA101" s="87" t="s">
        <v>64</v>
      </c>
      <c r="AB101" s="87"/>
      <c r="AC101" s="87"/>
      <c r="AD101" s="87"/>
      <c r="AE101" s="87"/>
      <c r="AF101" s="87"/>
      <c r="AG101" s="87"/>
      <c r="AH101" s="87"/>
      <c r="AI101" s="87" t="s">
        <v>65</v>
      </c>
      <c r="AJ101" s="87"/>
      <c r="AK101" s="87"/>
      <c r="AL101" s="87"/>
      <c r="AM101" s="87"/>
      <c r="AN101" s="87"/>
      <c r="AO101" s="87"/>
      <c r="AP101" s="87"/>
      <c r="AQ101" s="87" t="s">
        <v>0</v>
      </c>
      <c r="AR101" s="87"/>
      <c r="AS101" s="87"/>
      <c r="AT101" s="87"/>
      <c r="AU101" s="87"/>
      <c r="AV101" s="87"/>
      <c r="AW101" s="87"/>
      <c r="AX101" s="87"/>
      <c r="AY101" s="87" t="s">
        <v>66</v>
      </c>
      <c r="AZ101" s="88"/>
      <c r="BA101" s="88"/>
      <c r="BB101" s="88"/>
      <c r="BC101" s="88"/>
      <c r="BD101" s="88"/>
      <c r="BE101" s="88"/>
      <c r="BF101" s="88"/>
      <c r="BG101" s="87" t="s">
        <v>67</v>
      </c>
      <c r="BH101" s="88"/>
      <c r="BI101" s="88"/>
      <c r="BJ101" s="88"/>
      <c r="BK101" s="88"/>
      <c r="BL101" s="88"/>
      <c r="BM101" s="88"/>
      <c r="BN101" s="88"/>
      <c r="BO101" s="29"/>
      <c r="BP101" s="29"/>
      <c r="BQ101" s="29"/>
    </row>
    <row r="102" spans="1:107" s="30" customFormat="1" ht="18" hidden="1" customHeight="1" x14ac:dyDescent="0.2">
      <c r="A102" s="88" t="s">
        <v>11</v>
      </c>
      <c r="B102" s="88"/>
      <c r="C102" s="99" t="s">
        <v>12</v>
      </c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8" t="s">
        <v>8</v>
      </c>
      <c r="T102" s="98"/>
      <c r="U102" s="98"/>
      <c r="V102" s="98"/>
      <c r="W102" s="98"/>
      <c r="X102" s="98" t="s">
        <v>7</v>
      </c>
      <c r="Y102" s="98"/>
      <c r="Z102" s="98"/>
      <c r="AA102" s="98"/>
      <c r="AB102" s="98"/>
      <c r="AC102" s="97" t="s">
        <v>13</v>
      </c>
      <c r="AD102" s="96"/>
      <c r="AE102" s="96"/>
      <c r="AF102" s="96"/>
      <c r="AG102" s="96"/>
      <c r="AH102" s="96"/>
      <c r="AI102" s="98" t="s">
        <v>9</v>
      </c>
      <c r="AJ102" s="98"/>
      <c r="AK102" s="98"/>
      <c r="AL102" s="98"/>
      <c r="AM102" s="98"/>
      <c r="AN102" s="98" t="s">
        <v>10</v>
      </c>
      <c r="AO102" s="98"/>
      <c r="AP102" s="98"/>
      <c r="AQ102" s="98"/>
      <c r="AR102" s="98"/>
      <c r="AS102" s="97" t="s">
        <v>13</v>
      </c>
      <c r="AT102" s="96"/>
      <c r="AU102" s="96"/>
      <c r="AV102" s="96"/>
      <c r="AW102" s="96"/>
      <c r="AX102" s="96"/>
      <c r="AY102" s="95" t="s">
        <v>14</v>
      </c>
      <c r="AZ102" s="95"/>
      <c r="BA102" s="95"/>
      <c r="BB102" s="95"/>
      <c r="BC102" s="95"/>
      <c r="BD102" s="95" t="s">
        <v>14</v>
      </c>
      <c r="BE102" s="95"/>
      <c r="BF102" s="95"/>
      <c r="BG102" s="95"/>
      <c r="BH102" s="95"/>
      <c r="BI102" s="96" t="s">
        <v>13</v>
      </c>
      <c r="BJ102" s="96"/>
      <c r="BK102" s="96"/>
      <c r="BL102" s="96"/>
      <c r="BM102" s="96"/>
      <c r="BN102" s="96"/>
      <c r="BO102" s="31"/>
      <c r="BP102" s="31"/>
      <c r="BQ102" s="31"/>
      <c r="CA102" s="30" t="s">
        <v>15</v>
      </c>
    </row>
    <row r="103" spans="1:107" s="24" customFormat="1" ht="15" customHeight="1" x14ac:dyDescent="0.25">
      <c r="A103" s="87">
        <v>1</v>
      </c>
      <c r="B103" s="87"/>
      <c r="C103" s="87">
        <v>2</v>
      </c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>
        <v>3</v>
      </c>
      <c r="T103" s="88"/>
      <c r="U103" s="88"/>
      <c r="V103" s="88"/>
      <c r="W103" s="88"/>
      <c r="X103" s="88"/>
      <c r="Y103" s="88"/>
      <c r="Z103" s="88"/>
      <c r="AA103" s="87">
        <v>4</v>
      </c>
      <c r="AB103" s="88"/>
      <c r="AC103" s="88"/>
      <c r="AD103" s="88"/>
      <c r="AE103" s="88"/>
      <c r="AF103" s="88"/>
      <c r="AG103" s="88"/>
      <c r="AH103" s="88"/>
      <c r="AI103" s="87">
        <v>5</v>
      </c>
      <c r="AJ103" s="88"/>
      <c r="AK103" s="88"/>
      <c r="AL103" s="88"/>
      <c r="AM103" s="88"/>
      <c r="AN103" s="88"/>
      <c r="AO103" s="88"/>
      <c r="AP103" s="88"/>
      <c r="AQ103" s="87" t="s">
        <v>68</v>
      </c>
      <c r="AR103" s="88"/>
      <c r="AS103" s="88"/>
      <c r="AT103" s="88"/>
      <c r="AU103" s="88"/>
      <c r="AV103" s="88"/>
      <c r="AW103" s="88"/>
      <c r="AX103" s="88"/>
      <c r="AY103" s="87">
        <v>7</v>
      </c>
      <c r="AZ103" s="88"/>
      <c r="BA103" s="88"/>
      <c r="BB103" s="88"/>
      <c r="BC103" s="88"/>
      <c r="BD103" s="88"/>
      <c r="BE103" s="88"/>
      <c r="BF103" s="88"/>
      <c r="BG103" s="89" t="s">
        <v>69</v>
      </c>
      <c r="BH103" s="88"/>
      <c r="BI103" s="88"/>
      <c r="BJ103" s="88"/>
      <c r="BK103" s="88"/>
      <c r="BL103" s="88"/>
      <c r="BM103" s="88"/>
      <c r="BN103" s="88"/>
      <c r="BO103" s="28"/>
      <c r="BP103" s="28"/>
      <c r="BQ103" s="28"/>
    </row>
    <row r="104" spans="1:107" s="33" customFormat="1" ht="16.5" customHeight="1" x14ac:dyDescent="0.25">
      <c r="A104" s="82" t="s">
        <v>5</v>
      </c>
      <c r="B104" s="82"/>
      <c r="C104" s="83" t="s">
        <v>70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70" t="s">
        <v>41</v>
      </c>
      <c r="T104" s="84"/>
      <c r="U104" s="84"/>
      <c r="V104" s="84"/>
      <c r="W104" s="84"/>
      <c r="X104" s="84"/>
      <c r="Y104" s="84"/>
      <c r="Z104" s="84"/>
      <c r="AA104" s="72">
        <f>AA105+AA106+AA107+AA108</f>
        <v>0</v>
      </c>
      <c r="AB104" s="77"/>
      <c r="AC104" s="77"/>
      <c r="AD104" s="77"/>
      <c r="AE104" s="77"/>
      <c r="AF104" s="77"/>
      <c r="AG104" s="77"/>
      <c r="AH104" s="77"/>
      <c r="AI104" s="72">
        <f>AI105+AI106+AI107+AI108</f>
        <v>0</v>
      </c>
      <c r="AJ104" s="77"/>
      <c r="AK104" s="77"/>
      <c r="AL104" s="77"/>
      <c r="AM104" s="77"/>
      <c r="AN104" s="77"/>
      <c r="AO104" s="77"/>
      <c r="AP104" s="77"/>
      <c r="AQ104" s="72">
        <f>AQ105+AQ106+AQ107+AQ108</f>
        <v>0</v>
      </c>
      <c r="AR104" s="77"/>
      <c r="AS104" s="77"/>
      <c r="AT104" s="77"/>
      <c r="AU104" s="77"/>
      <c r="AV104" s="77"/>
      <c r="AW104" s="77"/>
      <c r="AX104" s="77"/>
      <c r="AY104" s="74" t="s">
        <v>41</v>
      </c>
      <c r="AZ104" s="75"/>
      <c r="BA104" s="75"/>
      <c r="BB104" s="75"/>
      <c r="BC104" s="75"/>
      <c r="BD104" s="75"/>
      <c r="BE104" s="75"/>
      <c r="BF104" s="75"/>
      <c r="BG104" s="74" t="s">
        <v>41</v>
      </c>
      <c r="BH104" s="75"/>
      <c r="BI104" s="75"/>
      <c r="BJ104" s="75"/>
      <c r="BK104" s="75"/>
      <c r="BL104" s="75"/>
      <c r="BM104" s="75"/>
      <c r="BN104" s="75"/>
      <c r="BO104" s="32"/>
      <c r="BP104" s="32"/>
      <c r="BQ104" s="32"/>
    </row>
    <row r="105" spans="1:107" s="30" customFormat="1" ht="14.25" customHeight="1" x14ac:dyDescent="0.2">
      <c r="A105" s="88"/>
      <c r="B105" s="88"/>
      <c r="C105" s="91" t="s">
        <v>71</v>
      </c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86" t="s">
        <v>41</v>
      </c>
      <c r="T105" s="84"/>
      <c r="U105" s="84"/>
      <c r="V105" s="84"/>
      <c r="W105" s="84"/>
      <c r="X105" s="84"/>
      <c r="Y105" s="84"/>
      <c r="Z105" s="84"/>
      <c r="AA105" s="80">
        <v>0</v>
      </c>
      <c r="AB105" s="77"/>
      <c r="AC105" s="77"/>
      <c r="AD105" s="77"/>
      <c r="AE105" s="77"/>
      <c r="AF105" s="77"/>
      <c r="AG105" s="77"/>
      <c r="AH105" s="77"/>
      <c r="AI105" s="92">
        <v>0</v>
      </c>
      <c r="AJ105" s="93"/>
      <c r="AK105" s="93"/>
      <c r="AL105" s="93"/>
      <c r="AM105" s="93"/>
      <c r="AN105" s="93"/>
      <c r="AO105" s="93"/>
      <c r="AP105" s="94"/>
      <c r="AQ105" s="80">
        <f>AI105-AA105</f>
        <v>0</v>
      </c>
      <c r="AR105" s="77"/>
      <c r="AS105" s="77"/>
      <c r="AT105" s="77"/>
      <c r="AU105" s="77"/>
      <c r="AV105" s="77"/>
      <c r="AW105" s="77"/>
      <c r="AX105" s="77"/>
      <c r="AY105" s="85" t="s">
        <v>41</v>
      </c>
      <c r="AZ105" s="75"/>
      <c r="BA105" s="75"/>
      <c r="BB105" s="75"/>
      <c r="BC105" s="75"/>
      <c r="BD105" s="75"/>
      <c r="BE105" s="75"/>
      <c r="BF105" s="75"/>
      <c r="BG105" s="85" t="s">
        <v>41</v>
      </c>
      <c r="BH105" s="75"/>
      <c r="BI105" s="75"/>
      <c r="BJ105" s="75"/>
      <c r="BK105" s="75"/>
      <c r="BL105" s="75"/>
      <c r="BM105" s="75"/>
      <c r="BN105" s="75"/>
      <c r="BO105" s="31"/>
      <c r="BP105" s="31"/>
      <c r="BQ105" s="31"/>
    </row>
    <row r="106" spans="1:107" s="30" customFormat="1" ht="31.5" customHeight="1" x14ac:dyDescent="0.2">
      <c r="A106" s="88"/>
      <c r="B106" s="88"/>
      <c r="C106" s="91" t="s">
        <v>72</v>
      </c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86" t="s">
        <v>41</v>
      </c>
      <c r="T106" s="84"/>
      <c r="U106" s="84"/>
      <c r="V106" s="84"/>
      <c r="W106" s="84"/>
      <c r="X106" s="84"/>
      <c r="Y106" s="84"/>
      <c r="Z106" s="84"/>
      <c r="AA106" s="80">
        <v>0</v>
      </c>
      <c r="AB106" s="77"/>
      <c r="AC106" s="77"/>
      <c r="AD106" s="77"/>
      <c r="AE106" s="77"/>
      <c r="AF106" s="77"/>
      <c r="AG106" s="77"/>
      <c r="AH106" s="77"/>
      <c r="AI106" s="80">
        <v>0</v>
      </c>
      <c r="AJ106" s="77"/>
      <c r="AK106" s="77"/>
      <c r="AL106" s="77"/>
      <c r="AM106" s="77"/>
      <c r="AN106" s="77"/>
      <c r="AO106" s="77"/>
      <c r="AP106" s="77"/>
      <c r="AQ106" s="80">
        <f>AI106-AA106</f>
        <v>0</v>
      </c>
      <c r="AR106" s="77"/>
      <c r="AS106" s="77"/>
      <c r="AT106" s="77"/>
      <c r="AU106" s="77"/>
      <c r="AV106" s="77"/>
      <c r="AW106" s="77"/>
      <c r="AX106" s="77"/>
      <c r="AY106" s="85" t="s">
        <v>41</v>
      </c>
      <c r="AZ106" s="75"/>
      <c r="BA106" s="75"/>
      <c r="BB106" s="75"/>
      <c r="BC106" s="75"/>
      <c r="BD106" s="75"/>
      <c r="BE106" s="75"/>
      <c r="BF106" s="75"/>
      <c r="BG106" s="85" t="s">
        <v>41</v>
      </c>
      <c r="BH106" s="75"/>
      <c r="BI106" s="75"/>
      <c r="BJ106" s="75"/>
      <c r="BK106" s="75"/>
      <c r="BL106" s="75"/>
      <c r="BM106" s="75"/>
      <c r="BN106" s="75"/>
      <c r="BO106" s="31"/>
      <c r="BP106" s="31"/>
      <c r="BQ106" s="31"/>
    </row>
    <row r="107" spans="1:107" s="24" customFormat="1" ht="15.75" customHeight="1" x14ac:dyDescent="0.25">
      <c r="A107" s="88"/>
      <c r="B107" s="88"/>
      <c r="C107" s="91" t="s">
        <v>73</v>
      </c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86" t="s">
        <v>41</v>
      </c>
      <c r="T107" s="84"/>
      <c r="U107" s="84"/>
      <c r="V107" s="84"/>
      <c r="W107" s="84"/>
      <c r="X107" s="84"/>
      <c r="Y107" s="84"/>
      <c r="Z107" s="84"/>
      <c r="AA107" s="80">
        <v>0</v>
      </c>
      <c r="AB107" s="77"/>
      <c r="AC107" s="77"/>
      <c r="AD107" s="77"/>
      <c r="AE107" s="77"/>
      <c r="AF107" s="77"/>
      <c r="AG107" s="77"/>
      <c r="AH107" s="77"/>
      <c r="AI107" s="80">
        <v>0</v>
      </c>
      <c r="AJ107" s="77"/>
      <c r="AK107" s="77"/>
      <c r="AL107" s="77"/>
      <c r="AM107" s="77"/>
      <c r="AN107" s="77"/>
      <c r="AO107" s="77"/>
      <c r="AP107" s="77"/>
      <c r="AQ107" s="80">
        <f>AI107-AA107</f>
        <v>0</v>
      </c>
      <c r="AR107" s="77"/>
      <c r="AS107" s="77"/>
      <c r="AT107" s="77"/>
      <c r="AU107" s="77"/>
      <c r="AV107" s="77"/>
      <c r="AW107" s="77"/>
      <c r="AX107" s="77"/>
      <c r="AY107" s="85" t="s">
        <v>41</v>
      </c>
      <c r="AZ107" s="75"/>
      <c r="BA107" s="75"/>
      <c r="BB107" s="75"/>
      <c r="BC107" s="75"/>
      <c r="BD107" s="75"/>
      <c r="BE107" s="75"/>
      <c r="BF107" s="75"/>
      <c r="BG107" s="85" t="s">
        <v>41</v>
      </c>
      <c r="BH107" s="75"/>
      <c r="BI107" s="75"/>
      <c r="BJ107" s="75"/>
      <c r="BK107" s="75"/>
      <c r="BL107" s="75"/>
      <c r="BM107" s="75"/>
      <c r="BN107" s="75"/>
      <c r="BO107" s="28"/>
      <c r="BP107" s="28"/>
      <c r="BQ107" s="28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</row>
    <row r="108" spans="1:107" s="33" customFormat="1" ht="15" customHeight="1" x14ac:dyDescent="0.25">
      <c r="A108" s="88"/>
      <c r="B108" s="88"/>
      <c r="C108" s="91" t="s">
        <v>74</v>
      </c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86" t="s">
        <v>41</v>
      </c>
      <c r="T108" s="84"/>
      <c r="U108" s="84"/>
      <c r="V108" s="84"/>
      <c r="W108" s="84"/>
      <c r="X108" s="84"/>
      <c r="Y108" s="84"/>
      <c r="Z108" s="84"/>
      <c r="AA108" s="80">
        <v>0</v>
      </c>
      <c r="AB108" s="77"/>
      <c r="AC108" s="77"/>
      <c r="AD108" s="77"/>
      <c r="AE108" s="77"/>
      <c r="AF108" s="77"/>
      <c r="AG108" s="77"/>
      <c r="AH108" s="77"/>
      <c r="AI108" s="80">
        <v>0</v>
      </c>
      <c r="AJ108" s="77"/>
      <c r="AK108" s="77"/>
      <c r="AL108" s="77"/>
      <c r="AM108" s="77"/>
      <c r="AN108" s="77"/>
      <c r="AO108" s="77"/>
      <c r="AP108" s="77"/>
      <c r="AQ108" s="80">
        <f>AI108-AA108</f>
        <v>0</v>
      </c>
      <c r="AR108" s="77"/>
      <c r="AS108" s="77"/>
      <c r="AT108" s="77"/>
      <c r="AU108" s="77"/>
      <c r="AV108" s="77"/>
      <c r="AW108" s="77"/>
      <c r="AX108" s="77"/>
      <c r="AY108" s="85" t="s">
        <v>41</v>
      </c>
      <c r="AZ108" s="75"/>
      <c r="BA108" s="75"/>
      <c r="BB108" s="75"/>
      <c r="BC108" s="75"/>
      <c r="BD108" s="75"/>
      <c r="BE108" s="75"/>
      <c r="BF108" s="75"/>
      <c r="BG108" s="85" t="s">
        <v>41</v>
      </c>
      <c r="BH108" s="75"/>
      <c r="BI108" s="75"/>
      <c r="BJ108" s="75"/>
      <c r="BK108" s="75"/>
      <c r="BL108" s="75"/>
      <c r="BM108" s="75"/>
      <c r="BN108" s="75"/>
      <c r="BO108" s="32"/>
      <c r="BP108" s="32"/>
      <c r="BQ108" s="32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</row>
    <row r="109" spans="1:107" ht="15.75" customHeight="1" x14ac:dyDescent="0.2">
      <c r="A109" s="207" t="s">
        <v>149</v>
      </c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79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  <c r="AX109" s="179"/>
      <c r="AY109" s="179"/>
      <c r="AZ109" s="179"/>
      <c r="BA109" s="179"/>
      <c r="BB109" s="179"/>
      <c r="BC109" s="179"/>
      <c r="BD109" s="179"/>
      <c r="BE109" s="179"/>
      <c r="BF109" s="179"/>
      <c r="BG109" s="179"/>
      <c r="BH109" s="179"/>
      <c r="BI109" s="179"/>
      <c r="BJ109" s="179"/>
      <c r="BK109" s="179"/>
      <c r="BL109" s="179"/>
      <c r="BM109" s="179"/>
      <c r="BN109" s="180"/>
      <c r="BO109" s="6"/>
      <c r="BP109" s="6"/>
      <c r="BQ109" s="6"/>
    </row>
    <row r="110" spans="1:107" s="37" customFormat="1" ht="15" customHeight="1" x14ac:dyDescent="0.2">
      <c r="A110" s="82" t="s">
        <v>22</v>
      </c>
      <c r="B110" s="82"/>
      <c r="C110" s="83" t="s">
        <v>75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70" t="s">
        <v>41</v>
      </c>
      <c r="T110" s="84"/>
      <c r="U110" s="84"/>
      <c r="V110" s="84"/>
      <c r="W110" s="84"/>
      <c r="X110" s="84"/>
      <c r="Y110" s="84"/>
      <c r="Z110" s="84"/>
      <c r="AA110" s="72">
        <v>0</v>
      </c>
      <c r="AB110" s="77"/>
      <c r="AC110" s="77"/>
      <c r="AD110" s="77"/>
      <c r="AE110" s="77"/>
      <c r="AF110" s="77"/>
      <c r="AG110" s="77"/>
      <c r="AH110" s="77"/>
      <c r="AI110" s="72">
        <v>0</v>
      </c>
      <c r="AJ110" s="77"/>
      <c r="AK110" s="77"/>
      <c r="AL110" s="77"/>
      <c r="AM110" s="77"/>
      <c r="AN110" s="77"/>
      <c r="AO110" s="77"/>
      <c r="AP110" s="77"/>
      <c r="AQ110" s="78">
        <f>AI110-AA110</f>
        <v>0</v>
      </c>
      <c r="AR110" s="79"/>
      <c r="AS110" s="79"/>
      <c r="AT110" s="79"/>
      <c r="AU110" s="79"/>
      <c r="AV110" s="79"/>
      <c r="AW110" s="79"/>
      <c r="AX110" s="79"/>
      <c r="AY110" s="74" t="s">
        <v>41</v>
      </c>
      <c r="AZ110" s="75"/>
      <c r="BA110" s="75"/>
      <c r="BB110" s="75"/>
      <c r="BC110" s="75"/>
      <c r="BD110" s="75"/>
      <c r="BE110" s="75"/>
      <c r="BF110" s="75"/>
      <c r="BG110" s="74" t="s">
        <v>41</v>
      </c>
      <c r="BH110" s="75"/>
      <c r="BI110" s="75"/>
      <c r="BJ110" s="75"/>
      <c r="BK110" s="75"/>
      <c r="BL110" s="75"/>
      <c r="BM110" s="75"/>
      <c r="BN110" s="75"/>
      <c r="BO110" s="31"/>
      <c r="BP110" s="31"/>
      <c r="BQ110" s="31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</row>
    <row r="111" spans="1:107" ht="15.75" customHeight="1" x14ac:dyDescent="0.2">
      <c r="A111" s="207" t="s">
        <v>150</v>
      </c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  <c r="W111" s="179"/>
      <c r="X111" s="179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79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  <c r="AW111" s="179"/>
      <c r="AX111" s="179"/>
      <c r="AY111" s="179"/>
      <c r="AZ111" s="179"/>
      <c r="BA111" s="179"/>
      <c r="BB111" s="179"/>
      <c r="BC111" s="179"/>
      <c r="BD111" s="179"/>
      <c r="BE111" s="179"/>
      <c r="BF111" s="179"/>
      <c r="BG111" s="179"/>
      <c r="BH111" s="179"/>
      <c r="BI111" s="179"/>
      <c r="BJ111" s="179"/>
      <c r="BK111" s="179"/>
      <c r="BL111" s="179"/>
      <c r="BM111" s="179"/>
      <c r="BN111" s="180"/>
      <c r="BO111" s="6"/>
      <c r="BP111" s="6"/>
      <c r="BQ111" s="6"/>
    </row>
    <row r="112" spans="1:107" ht="15.75" customHeight="1" x14ac:dyDescent="0.2">
      <c r="A112" s="207" t="s">
        <v>151</v>
      </c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79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79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  <c r="AX112" s="179"/>
      <c r="AY112" s="179"/>
      <c r="AZ112" s="179"/>
      <c r="BA112" s="179"/>
      <c r="BB112" s="179"/>
      <c r="BC112" s="179"/>
      <c r="BD112" s="179"/>
      <c r="BE112" s="179"/>
      <c r="BF112" s="179"/>
      <c r="BG112" s="179"/>
      <c r="BH112" s="179"/>
      <c r="BI112" s="179"/>
      <c r="BJ112" s="179"/>
      <c r="BK112" s="179"/>
      <c r="BL112" s="179"/>
      <c r="BM112" s="179"/>
      <c r="BN112" s="180"/>
      <c r="BO112" s="6"/>
      <c r="BP112" s="6"/>
      <c r="BQ112" s="6"/>
    </row>
    <row r="113" spans="1:107" s="33" customFormat="1" ht="15.75" customHeight="1" x14ac:dyDescent="0.25">
      <c r="A113" s="90" t="s">
        <v>45</v>
      </c>
      <c r="B113" s="90"/>
      <c r="C113" s="83" t="s">
        <v>76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76"/>
      <c r="T113" s="69"/>
      <c r="U113" s="69"/>
      <c r="V113" s="69"/>
      <c r="W113" s="69"/>
      <c r="X113" s="69"/>
      <c r="Y113" s="69"/>
      <c r="Z113" s="69"/>
      <c r="AA113" s="72">
        <v>0</v>
      </c>
      <c r="AB113" s="73"/>
      <c r="AC113" s="73"/>
      <c r="AD113" s="73"/>
      <c r="AE113" s="73"/>
      <c r="AF113" s="73"/>
      <c r="AG113" s="73"/>
      <c r="AH113" s="73"/>
      <c r="AI113" s="72">
        <v>0</v>
      </c>
      <c r="AJ113" s="73"/>
      <c r="AK113" s="73"/>
      <c r="AL113" s="73"/>
      <c r="AM113" s="73"/>
      <c r="AN113" s="73"/>
      <c r="AO113" s="73"/>
      <c r="AP113" s="73"/>
      <c r="AQ113" s="72">
        <f>AI113-AA113</f>
        <v>0</v>
      </c>
      <c r="AR113" s="73"/>
      <c r="AS113" s="73"/>
      <c r="AT113" s="73"/>
      <c r="AU113" s="73"/>
      <c r="AV113" s="73"/>
      <c r="AW113" s="73"/>
      <c r="AX113" s="73"/>
      <c r="AY113" s="74" t="s">
        <v>41</v>
      </c>
      <c r="AZ113" s="75"/>
      <c r="BA113" s="75"/>
      <c r="BB113" s="75"/>
      <c r="BC113" s="75"/>
      <c r="BD113" s="75"/>
      <c r="BE113" s="75"/>
      <c r="BF113" s="75"/>
      <c r="BG113" s="74" t="s">
        <v>41</v>
      </c>
      <c r="BH113" s="75"/>
      <c r="BI113" s="75"/>
      <c r="BJ113" s="75"/>
      <c r="BK113" s="75"/>
      <c r="BL113" s="75"/>
      <c r="BM113" s="75"/>
      <c r="BN113" s="75"/>
      <c r="BO113" s="32"/>
      <c r="BP113" s="32"/>
      <c r="BQ113" s="32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</row>
    <row r="114" spans="1:107" s="24" customFormat="1" ht="15.75" hidden="1" customHeight="1" x14ac:dyDescent="0.25">
      <c r="A114" s="88" t="s">
        <v>11</v>
      </c>
      <c r="B114" s="88"/>
      <c r="C114" s="91" t="s">
        <v>12</v>
      </c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76" t="s">
        <v>33</v>
      </c>
      <c r="T114" s="69"/>
      <c r="U114" s="69"/>
      <c r="V114" s="69"/>
      <c r="W114" s="69"/>
      <c r="X114" s="69"/>
      <c r="Y114" s="69"/>
      <c r="Z114" s="69"/>
      <c r="AA114" s="80" t="s">
        <v>91</v>
      </c>
      <c r="AB114" s="80"/>
      <c r="AC114" s="80"/>
      <c r="AD114" s="80"/>
      <c r="AE114" s="80"/>
      <c r="AF114" s="80"/>
      <c r="AG114" s="80"/>
      <c r="AH114" s="80"/>
      <c r="AI114" s="80" t="s">
        <v>99</v>
      </c>
      <c r="AJ114" s="80"/>
      <c r="AK114" s="80"/>
      <c r="AL114" s="80"/>
      <c r="AM114" s="80"/>
      <c r="AN114" s="80"/>
      <c r="AO114" s="80"/>
      <c r="AP114" s="80"/>
      <c r="AQ114" s="72" t="s">
        <v>103</v>
      </c>
      <c r="AR114" s="73"/>
      <c r="AS114" s="73"/>
      <c r="AT114" s="73"/>
      <c r="AU114" s="73"/>
      <c r="AV114" s="73"/>
      <c r="AW114" s="73"/>
      <c r="AX114" s="73"/>
      <c r="AY114" s="69" t="s">
        <v>19</v>
      </c>
      <c r="AZ114" s="69"/>
      <c r="BA114" s="69"/>
      <c r="BB114" s="69"/>
      <c r="BC114" s="69"/>
      <c r="BD114" s="69"/>
      <c r="BE114" s="69"/>
      <c r="BF114" s="69"/>
      <c r="BG114" s="69" t="s">
        <v>102</v>
      </c>
      <c r="BH114" s="84"/>
      <c r="BI114" s="84"/>
      <c r="BJ114" s="84"/>
      <c r="BK114" s="84"/>
      <c r="BL114" s="84"/>
      <c r="BM114" s="84"/>
      <c r="BN114" s="84"/>
      <c r="BO114" s="28"/>
      <c r="BP114" s="28"/>
      <c r="BQ114" s="28"/>
      <c r="BR114" s="34"/>
      <c r="BS114" s="34"/>
      <c r="BT114" s="34"/>
      <c r="BU114" s="34"/>
      <c r="BV114" s="34"/>
      <c r="BW114" s="34"/>
      <c r="BX114" s="34"/>
      <c r="BY114" s="34"/>
      <c r="BZ114" s="34"/>
      <c r="CA114" s="36" t="s">
        <v>100</v>
      </c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</row>
    <row r="115" spans="1:107" s="24" customFormat="1" ht="15.75" customHeight="1" x14ac:dyDescent="0.25">
      <c r="A115" s="88"/>
      <c r="B115" s="88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76"/>
      <c r="T115" s="69"/>
      <c r="U115" s="69"/>
      <c r="V115" s="69"/>
      <c r="W115" s="69"/>
      <c r="X115" s="69"/>
      <c r="Y115" s="69"/>
      <c r="Z115" s="69"/>
      <c r="AA115" s="72"/>
      <c r="AB115" s="77"/>
      <c r="AC115" s="77"/>
      <c r="AD115" s="77"/>
      <c r="AE115" s="77"/>
      <c r="AF115" s="77"/>
      <c r="AG115" s="77"/>
      <c r="AH115" s="77"/>
      <c r="AI115" s="78"/>
      <c r="AJ115" s="79"/>
      <c r="AK115" s="79"/>
      <c r="AL115" s="79"/>
      <c r="AM115" s="79"/>
      <c r="AN115" s="79"/>
      <c r="AO115" s="79"/>
      <c r="AP115" s="79"/>
      <c r="AQ115" s="78"/>
      <c r="AR115" s="79"/>
      <c r="AS115" s="79"/>
      <c r="AT115" s="79"/>
      <c r="AU115" s="79"/>
      <c r="AV115" s="79"/>
      <c r="AW115" s="79"/>
      <c r="AX115" s="79"/>
      <c r="AY115" s="69"/>
      <c r="AZ115" s="69"/>
      <c r="BA115" s="69"/>
      <c r="BB115" s="69"/>
      <c r="BC115" s="69"/>
      <c r="BD115" s="69"/>
      <c r="BE115" s="69"/>
      <c r="BF115" s="69"/>
      <c r="BG115" s="69"/>
      <c r="BH115" s="69"/>
      <c r="BI115" s="69"/>
      <c r="BJ115" s="69"/>
      <c r="BK115" s="69"/>
      <c r="BL115" s="69"/>
      <c r="BM115" s="69"/>
      <c r="BN115" s="69"/>
      <c r="BO115" s="28"/>
      <c r="BP115" s="28"/>
      <c r="BQ115" s="28"/>
      <c r="CA115" s="30" t="s">
        <v>92</v>
      </c>
    </row>
    <row r="116" spans="1:107" s="33" customFormat="1" ht="32.25" customHeight="1" x14ac:dyDescent="0.25">
      <c r="A116" s="90" t="s">
        <v>46</v>
      </c>
      <c r="B116" s="90"/>
      <c r="C116" s="83" t="s">
        <v>77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70" t="s">
        <v>41</v>
      </c>
      <c r="T116" s="71"/>
      <c r="U116" s="71"/>
      <c r="V116" s="71"/>
      <c r="W116" s="71"/>
      <c r="X116" s="71"/>
      <c r="Y116" s="71"/>
      <c r="Z116" s="71"/>
      <c r="AA116" s="72">
        <v>0</v>
      </c>
      <c r="AB116" s="73"/>
      <c r="AC116" s="73"/>
      <c r="AD116" s="73"/>
      <c r="AE116" s="73"/>
      <c r="AF116" s="73"/>
      <c r="AG116" s="73"/>
      <c r="AH116" s="73"/>
      <c r="AI116" s="72">
        <v>0</v>
      </c>
      <c r="AJ116" s="73"/>
      <c r="AK116" s="73"/>
      <c r="AL116" s="73"/>
      <c r="AM116" s="73"/>
      <c r="AN116" s="73"/>
      <c r="AO116" s="73"/>
      <c r="AP116" s="73"/>
      <c r="AQ116" s="72">
        <f>AI116-AA116</f>
        <v>0</v>
      </c>
      <c r="AR116" s="73"/>
      <c r="AS116" s="73"/>
      <c r="AT116" s="73"/>
      <c r="AU116" s="73"/>
      <c r="AV116" s="73"/>
      <c r="AW116" s="73"/>
      <c r="AX116" s="73"/>
      <c r="AY116" s="74" t="s">
        <v>41</v>
      </c>
      <c r="AZ116" s="75"/>
      <c r="BA116" s="75"/>
      <c r="BB116" s="75"/>
      <c r="BC116" s="75"/>
      <c r="BD116" s="75"/>
      <c r="BE116" s="75"/>
      <c r="BF116" s="75"/>
      <c r="BG116" s="74" t="s">
        <v>41</v>
      </c>
      <c r="BH116" s="75"/>
      <c r="BI116" s="75"/>
      <c r="BJ116" s="75"/>
      <c r="BK116" s="75"/>
      <c r="BL116" s="75"/>
      <c r="BM116" s="75"/>
      <c r="BN116" s="75"/>
      <c r="BO116" s="32"/>
      <c r="BP116" s="32"/>
      <c r="BQ116" s="32"/>
    </row>
    <row r="117" spans="1:107" ht="15.75" customHeight="1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</row>
    <row r="118" spans="1:107" ht="15.75" customHeight="1" x14ac:dyDescent="0.2">
      <c r="A118" s="38" t="s">
        <v>78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</row>
    <row r="119" spans="1:107" ht="15.75" customHeight="1" x14ac:dyDescent="0.2">
      <c r="A119" s="208" t="s">
        <v>152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79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79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  <c r="AW119" s="179"/>
      <c r="AX119" s="179"/>
      <c r="AY119" s="179"/>
      <c r="AZ119" s="179"/>
      <c r="BA119" s="179"/>
      <c r="BB119" s="179"/>
      <c r="BC119" s="179"/>
      <c r="BD119" s="179"/>
      <c r="BE119" s="179"/>
      <c r="BF119" s="179"/>
      <c r="BG119" s="179"/>
      <c r="BH119" s="179"/>
      <c r="BI119" s="179"/>
      <c r="BJ119" s="179"/>
      <c r="BK119" s="179"/>
      <c r="BL119" s="179"/>
      <c r="BM119" s="179"/>
      <c r="BN119" s="180"/>
      <c r="BO119" s="6"/>
      <c r="BP119" s="6"/>
      <c r="BQ119" s="6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</row>
    <row r="120" spans="1:107" ht="15.75" customHeight="1" x14ac:dyDescent="0.2">
      <c r="A120" s="38" t="s">
        <v>79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</row>
    <row r="121" spans="1:107" ht="15.75" customHeight="1" x14ac:dyDescent="0.2">
      <c r="A121" s="208" t="s">
        <v>153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79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79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  <c r="AX121" s="179"/>
      <c r="AY121" s="179"/>
      <c r="AZ121" s="179"/>
      <c r="BA121" s="179"/>
      <c r="BB121" s="179"/>
      <c r="BC121" s="179"/>
      <c r="BD121" s="179"/>
      <c r="BE121" s="179"/>
      <c r="BF121" s="179"/>
      <c r="BG121" s="179"/>
      <c r="BH121" s="179"/>
      <c r="BI121" s="179"/>
      <c r="BJ121" s="179"/>
      <c r="BK121" s="179"/>
      <c r="BL121" s="179"/>
      <c r="BM121" s="179"/>
      <c r="BN121" s="180"/>
      <c r="BO121" s="6"/>
      <c r="BP121" s="6"/>
      <c r="BQ121" s="6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</row>
    <row r="122" spans="1:107" ht="15.75" customHeight="1" x14ac:dyDescent="0.25">
      <c r="A122" s="24" t="s">
        <v>80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</row>
    <row r="123" spans="1:107" ht="15.75" customHeight="1" x14ac:dyDescent="0.2">
      <c r="A123" s="38" t="s">
        <v>81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68"/>
      <c r="N123" s="68"/>
      <c r="O123" s="68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</row>
    <row r="124" spans="1:107" ht="25.5" customHeight="1" x14ac:dyDescent="0.2">
      <c r="A124" s="208" t="s">
        <v>154</v>
      </c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79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79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  <c r="AW124" s="179"/>
      <c r="AX124" s="179"/>
      <c r="AY124" s="179"/>
      <c r="AZ124" s="179"/>
      <c r="BA124" s="179"/>
      <c r="BB124" s="179"/>
      <c r="BC124" s="179"/>
      <c r="BD124" s="179"/>
      <c r="BE124" s="179"/>
      <c r="BF124" s="179"/>
      <c r="BG124" s="179"/>
      <c r="BH124" s="179"/>
      <c r="BI124" s="179"/>
      <c r="BJ124" s="179"/>
      <c r="BK124" s="179"/>
      <c r="BL124" s="179"/>
      <c r="BM124" s="179"/>
      <c r="BN124" s="180"/>
      <c r="BO124" s="12"/>
      <c r="BP124" s="12"/>
      <c r="BQ124" s="12"/>
    </row>
    <row r="125" spans="1:107" ht="15.75" customHeight="1" x14ac:dyDescent="0.2">
      <c r="A125" s="38" t="s">
        <v>82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68"/>
      <c r="N125" s="68"/>
      <c r="O125" s="68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</row>
    <row r="126" spans="1:107" ht="15.75" customHeight="1" x14ac:dyDescent="0.2">
      <c r="A126" s="208" t="s">
        <v>155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79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79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  <c r="AW126" s="179"/>
      <c r="AX126" s="179"/>
      <c r="AY126" s="179"/>
      <c r="AZ126" s="179"/>
      <c r="BA126" s="179"/>
      <c r="BB126" s="179"/>
      <c r="BC126" s="179"/>
      <c r="BD126" s="179"/>
      <c r="BE126" s="179"/>
      <c r="BF126" s="179"/>
      <c r="BG126" s="179"/>
      <c r="BH126" s="179"/>
      <c r="BI126" s="179"/>
      <c r="BJ126" s="179"/>
      <c r="BK126" s="179"/>
      <c r="BL126" s="179"/>
      <c r="BM126" s="179"/>
      <c r="BN126" s="180"/>
      <c r="BO126" s="12"/>
      <c r="BP126" s="12"/>
      <c r="BQ126" s="12"/>
    </row>
    <row r="127" spans="1:107" ht="15.75" customHeight="1" x14ac:dyDescent="0.2">
      <c r="A127" s="38" t="s">
        <v>83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68"/>
      <c r="N127" s="68"/>
      <c r="O127" s="68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</row>
    <row r="128" spans="1:107" ht="25.5" customHeight="1" x14ac:dyDescent="0.2">
      <c r="A128" s="208" t="s">
        <v>156</v>
      </c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79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79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  <c r="AW128" s="179"/>
      <c r="AX128" s="179"/>
      <c r="AY128" s="179"/>
      <c r="AZ128" s="179"/>
      <c r="BA128" s="179"/>
      <c r="BB128" s="179"/>
      <c r="BC128" s="179"/>
      <c r="BD128" s="179"/>
      <c r="BE128" s="179"/>
      <c r="BF128" s="179"/>
      <c r="BG128" s="179"/>
      <c r="BH128" s="179"/>
      <c r="BI128" s="179"/>
      <c r="BJ128" s="179"/>
      <c r="BK128" s="179"/>
      <c r="BL128" s="179"/>
      <c r="BM128" s="179"/>
      <c r="BN128" s="180"/>
      <c r="BO128" s="12"/>
      <c r="BP128" s="12"/>
      <c r="BQ128" s="12"/>
    </row>
    <row r="129" spans="1:107" ht="15.75" customHeight="1" x14ac:dyDescent="0.2">
      <c r="A129" s="38" t="s">
        <v>84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68"/>
      <c r="N129" s="68"/>
      <c r="O129" s="68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</row>
    <row r="130" spans="1:107" ht="15.75" customHeight="1" x14ac:dyDescent="0.2">
      <c r="A130" s="208" t="s">
        <v>157</v>
      </c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79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79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  <c r="AX130" s="179"/>
      <c r="AY130" s="179"/>
      <c r="AZ130" s="179"/>
      <c r="BA130" s="179"/>
      <c r="BB130" s="179"/>
      <c r="BC130" s="179"/>
      <c r="BD130" s="179"/>
      <c r="BE130" s="179"/>
      <c r="BF130" s="179"/>
      <c r="BG130" s="179"/>
      <c r="BH130" s="179"/>
      <c r="BI130" s="179"/>
      <c r="BJ130" s="179"/>
      <c r="BK130" s="179"/>
      <c r="BL130" s="179"/>
      <c r="BM130" s="179"/>
      <c r="BN130" s="180"/>
      <c r="BO130" s="12"/>
      <c r="BP130" s="12"/>
      <c r="BQ130" s="12"/>
    </row>
    <row r="131" spans="1:107" ht="15.75" customHeight="1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107" ht="42" customHeight="1" x14ac:dyDescent="0.25">
      <c r="A132" s="198" t="s">
        <v>159</v>
      </c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210"/>
      <c r="AO132" s="210"/>
      <c r="AP132" s="202" t="s">
        <v>160</v>
      </c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203"/>
      <c r="BH132" s="203"/>
      <c r="BI132" s="209"/>
      <c r="BJ132" s="209"/>
      <c r="BK132" s="209"/>
      <c r="BL132" s="209"/>
      <c r="BM132" s="209"/>
      <c r="BN132" s="209"/>
      <c r="BO132" s="209"/>
      <c r="BP132" s="209"/>
      <c r="BQ132" s="209"/>
      <c r="BR132" s="209"/>
      <c r="BS132" s="209"/>
      <c r="BT132" s="209"/>
      <c r="BU132" s="209"/>
      <c r="BV132" s="209"/>
      <c r="BW132" s="209"/>
      <c r="BX132" s="209"/>
      <c r="BY132" s="209"/>
      <c r="BZ132" s="209"/>
      <c r="CA132" s="209"/>
      <c r="CB132" s="209"/>
      <c r="CC132" s="209"/>
      <c r="CD132" s="209"/>
      <c r="CE132" s="209"/>
      <c r="CF132" s="209"/>
      <c r="CG132" s="209"/>
      <c r="CH132" s="209"/>
      <c r="CI132" s="209"/>
      <c r="CJ132" s="209"/>
      <c r="CK132" s="209"/>
      <c r="CL132" s="209"/>
      <c r="CM132" s="209"/>
      <c r="CN132" s="209"/>
      <c r="CO132" s="209"/>
      <c r="CP132" s="209"/>
      <c r="CQ132" s="209"/>
      <c r="CR132" s="209"/>
      <c r="CS132" s="209"/>
      <c r="CT132" s="209"/>
      <c r="CU132" s="209"/>
      <c r="CV132" s="209"/>
      <c r="CW132" s="209"/>
      <c r="CX132" s="209"/>
      <c r="CY132" s="209"/>
      <c r="CZ132" s="209"/>
      <c r="DA132" s="209"/>
      <c r="DB132" s="209"/>
      <c r="DC132" s="209"/>
    </row>
    <row r="133" spans="1:107" x14ac:dyDescent="0.2">
      <c r="W133" s="148" t="s">
        <v>6</v>
      </c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4"/>
      <c r="AO133" s="4"/>
      <c r="AP133" s="148" t="s">
        <v>32</v>
      </c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6" spans="1:107" ht="31.5" customHeight="1" x14ac:dyDescent="0.25">
      <c r="A136" s="200" t="s">
        <v>134</v>
      </c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149"/>
      <c r="X136" s="149"/>
      <c r="Y136" s="149"/>
      <c r="Z136" s="149"/>
      <c r="AA136" s="149"/>
      <c r="AB136" s="149"/>
      <c r="AC136" s="149"/>
      <c r="AD136" s="149"/>
      <c r="AE136" s="149"/>
      <c r="AF136" s="149"/>
      <c r="AG136" s="149"/>
      <c r="AH136" s="149"/>
      <c r="AI136" s="149"/>
      <c r="AJ136" s="149"/>
      <c r="AK136" s="149"/>
      <c r="AL136" s="149"/>
      <c r="AM136" s="149"/>
      <c r="AN136" s="3"/>
      <c r="AO136" s="3"/>
      <c r="AP136" s="204" t="s">
        <v>135</v>
      </c>
      <c r="AQ136" s="205"/>
      <c r="AR136" s="205"/>
      <c r="AS136" s="205"/>
      <c r="AT136" s="205"/>
      <c r="AU136" s="205"/>
      <c r="AV136" s="205"/>
      <c r="AW136" s="205"/>
      <c r="AX136" s="205"/>
      <c r="AY136" s="205"/>
      <c r="AZ136" s="205"/>
      <c r="BA136" s="205"/>
      <c r="BB136" s="205"/>
      <c r="BC136" s="205"/>
      <c r="BD136" s="205"/>
      <c r="BE136" s="205"/>
      <c r="BF136" s="205"/>
      <c r="BG136" s="205"/>
      <c r="BH136" s="205"/>
    </row>
    <row r="137" spans="1:107" x14ac:dyDescent="0.2">
      <c r="W137" s="148" t="s">
        <v>6</v>
      </c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4"/>
      <c r="AO137" s="4"/>
      <c r="AP137" s="148" t="s">
        <v>32</v>
      </c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</sheetData>
  <mergeCells count="606">
    <mergeCell ref="C88:BQ88"/>
    <mergeCell ref="C93:BQ93"/>
    <mergeCell ref="C96:BQ96"/>
    <mergeCell ref="A132:V132"/>
    <mergeCell ref="AP132:BH132"/>
    <mergeCell ref="W132:AM132"/>
    <mergeCell ref="AP98:AT98"/>
    <mergeCell ref="AU98:AY98"/>
    <mergeCell ref="AZ98:BC98"/>
    <mergeCell ref="BD98:BH98"/>
    <mergeCell ref="BI98:BM98"/>
    <mergeCell ref="BN98:BQ98"/>
    <mergeCell ref="AU97:AY97"/>
    <mergeCell ref="AZ97:BC97"/>
    <mergeCell ref="BD97:BH97"/>
    <mergeCell ref="BI97:BM97"/>
    <mergeCell ref="BN97:BQ97"/>
    <mergeCell ref="A98:B98"/>
    <mergeCell ref="C98:Z98"/>
    <mergeCell ref="AA98:AE98"/>
    <mergeCell ref="AF98:AJ98"/>
    <mergeCell ref="AK98:AO98"/>
    <mergeCell ref="A97:B97"/>
    <mergeCell ref="C97:Z97"/>
    <mergeCell ref="AA97:AE97"/>
    <mergeCell ref="AF97:AJ97"/>
    <mergeCell ref="AK97:AO97"/>
    <mergeCell ref="AP97:AT97"/>
    <mergeCell ref="AU95:AY95"/>
    <mergeCell ref="AZ95:BC95"/>
    <mergeCell ref="BD95:BH95"/>
    <mergeCell ref="BI95:BM95"/>
    <mergeCell ref="BN95:BQ95"/>
    <mergeCell ref="A96:B96"/>
    <mergeCell ref="A95:B95"/>
    <mergeCell ref="C95:Z95"/>
    <mergeCell ref="AA95:AE95"/>
    <mergeCell ref="AF95:AJ95"/>
    <mergeCell ref="AK95:AO95"/>
    <mergeCell ref="AP95:AT95"/>
    <mergeCell ref="AP94:AT94"/>
    <mergeCell ref="AU94:AY94"/>
    <mergeCell ref="AZ94:BC94"/>
    <mergeCell ref="BD94:BH94"/>
    <mergeCell ref="BI94:BM94"/>
    <mergeCell ref="BN94:BQ94"/>
    <mergeCell ref="A94:B94"/>
    <mergeCell ref="C94:Z94"/>
    <mergeCell ref="AA94:AE94"/>
    <mergeCell ref="AF94:AJ94"/>
    <mergeCell ref="AK94:AO94"/>
    <mergeCell ref="AZ92:BC92"/>
    <mergeCell ref="BD92:BH92"/>
    <mergeCell ref="BI92:BM92"/>
    <mergeCell ref="BN92:BQ92"/>
    <mergeCell ref="A93:B93"/>
    <mergeCell ref="BD91:BH91"/>
    <mergeCell ref="BI91:BM91"/>
    <mergeCell ref="BN91:BQ91"/>
    <mergeCell ref="A92:B92"/>
    <mergeCell ref="C92:Z92"/>
    <mergeCell ref="AA92:AE92"/>
    <mergeCell ref="AF92:AJ92"/>
    <mergeCell ref="AK92:AO92"/>
    <mergeCell ref="AP92:AT92"/>
    <mergeCell ref="AU92:AY92"/>
    <mergeCell ref="BI90:BM90"/>
    <mergeCell ref="BN90:BQ90"/>
    <mergeCell ref="A91:B91"/>
    <mergeCell ref="C91:Z91"/>
    <mergeCell ref="AA91:AE91"/>
    <mergeCell ref="AF91:AJ91"/>
    <mergeCell ref="AK91:AO91"/>
    <mergeCell ref="AP91:AT91"/>
    <mergeCell ref="AU91:AY91"/>
    <mergeCell ref="AZ91:BC91"/>
    <mergeCell ref="BI89:BM89"/>
    <mergeCell ref="BN89:BQ89"/>
    <mergeCell ref="A90:B90"/>
    <mergeCell ref="C90:Z90"/>
    <mergeCell ref="AA90:AE90"/>
    <mergeCell ref="AF90:AJ90"/>
    <mergeCell ref="AK90:AO90"/>
    <mergeCell ref="AP90:AT90"/>
    <mergeCell ref="AU90:AY90"/>
    <mergeCell ref="AZ90:BC90"/>
    <mergeCell ref="A89:B89"/>
    <mergeCell ref="C89:Z89"/>
    <mergeCell ref="AA89:AE89"/>
    <mergeCell ref="AF89:AJ89"/>
    <mergeCell ref="AK89:AO89"/>
    <mergeCell ref="AP89:AT89"/>
    <mergeCell ref="AU89:AY89"/>
    <mergeCell ref="BI86:BM86"/>
    <mergeCell ref="BN86:BQ86"/>
    <mergeCell ref="A86:B86"/>
    <mergeCell ref="C86:Z86"/>
    <mergeCell ref="AA86:AE86"/>
    <mergeCell ref="AF86:AJ86"/>
    <mergeCell ref="AK86:AO86"/>
    <mergeCell ref="AP86:AT86"/>
    <mergeCell ref="C63:BQ63"/>
    <mergeCell ref="C66:BQ66"/>
    <mergeCell ref="C69:BQ69"/>
    <mergeCell ref="C72:BQ72"/>
    <mergeCell ref="AN74:AR74"/>
    <mergeCell ref="AS74:AW74"/>
    <mergeCell ref="AX74:BB74"/>
    <mergeCell ref="BC74:BG74"/>
    <mergeCell ref="BH74:BL74"/>
    <mergeCell ref="BM74:BQ74"/>
    <mergeCell ref="AS73:AW73"/>
    <mergeCell ref="AX73:BB73"/>
    <mergeCell ref="BC73:BG73"/>
    <mergeCell ref="BH73:BL73"/>
    <mergeCell ref="BM73:BQ73"/>
    <mergeCell ref="A74:B74"/>
    <mergeCell ref="C74:X74"/>
    <mergeCell ref="Y74:AC74"/>
    <mergeCell ref="AD74:AH74"/>
    <mergeCell ref="AI74:AM74"/>
    <mergeCell ref="A73:B73"/>
    <mergeCell ref="C73:X73"/>
    <mergeCell ref="Y73:AC73"/>
    <mergeCell ref="AD73:AH73"/>
    <mergeCell ref="AI73:AM73"/>
    <mergeCell ref="AN73:AR73"/>
    <mergeCell ref="AS71:AW71"/>
    <mergeCell ref="AX71:BB71"/>
    <mergeCell ref="BC71:BG71"/>
    <mergeCell ref="BH71:BL71"/>
    <mergeCell ref="BM71:BQ71"/>
    <mergeCell ref="A72:B72"/>
    <mergeCell ref="A71:B71"/>
    <mergeCell ref="C71:X71"/>
    <mergeCell ref="Y71:AC71"/>
    <mergeCell ref="AD71:AH71"/>
    <mergeCell ref="AI71:AM71"/>
    <mergeCell ref="AN71:AR71"/>
    <mergeCell ref="AN70:AR70"/>
    <mergeCell ref="AS70:AW70"/>
    <mergeCell ref="AX70:BB70"/>
    <mergeCell ref="BC70:BG70"/>
    <mergeCell ref="BH70:BL70"/>
    <mergeCell ref="BM70:BQ70"/>
    <mergeCell ref="A70:B70"/>
    <mergeCell ref="C70:X70"/>
    <mergeCell ref="Y70:AC70"/>
    <mergeCell ref="AD70:AH70"/>
    <mergeCell ref="AI70:AM70"/>
    <mergeCell ref="A69:B69"/>
    <mergeCell ref="AN68:AR68"/>
    <mergeCell ref="AS68:AW68"/>
    <mergeCell ref="AX68:BB68"/>
    <mergeCell ref="BC68:BG68"/>
    <mergeCell ref="BH68:BL68"/>
    <mergeCell ref="BM68:BQ68"/>
    <mergeCell ref="AS67:AW67"/>
    <mergeCell ref="AX67:BB67"/>
    <mergeCell ref="BC67:BG67"/>
    <mergeCell ref="BH67:BL67"/>
    <mergeCell ref="BM67:BQ67"/>
    <mergeCell ref="A68:B68"/>
    <mergeCell ref="C68:X68"/>
    <mergeCell ref="Y68:AC68"/>
    <mergeCell ref="AD68:AH68"/>
    <mergeCell ref="AI68:AM68"/>
    <mergeCell ref="A67:B67"/>
    <mergeCell ref="C67:X67"/>
    <mergeCell ref="Y67:AC67"/>
    <mergeCell ref="AD67:AH67"/>
    <mergeCell ref="AI67:AM67"/>
    <mergeCell ref="AN67:AR67"/>
    <mergeCell ref="AS65:AW65"/>
    <mergeCell ref="AX65:BB65"/>
    <mergeCell ref="BC65:BG65"/>
    <mergeCell ref="BH65:BL65"/>
    <mergeCell ref="BM65:BQ65"/>
    <mergeCell ref="A66:B66"/>
    <mergeCell ref="A65:B65"/>
    <mergeCell ref="C65:X65"/>
    <mergeCell ref="Y65:AC65"/>
    <mergeCell ref="AD65:AH65"/>
    <mergeCell ref="AI65:AM65"/>
    <mergeCell ref="AN65:AR65"/>
    <mergeCell ref="AN64:AR64"/>
    <mergeCell ref="AS64:AW64"/>
    <mergeCell ref="AX64:BB64"/>
    <mergeCell ref="BC64:BG64"/>
    <mergeCell ref="BH64:BL64"/>
    <mergeCell ref="BM64:BQ64"/>
    <mergeCell ref="C32:BQ32"/>
    <mergeCell ref="A64:B64"/>
    <mergeCell ref="C64:X64"/>
    <mergeCell ref="Y64:AC64"/>
    <mergeCell ref="AD64:AH64"/>
    <mergeCell ref="AI64:AM64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5:BN55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6:BN36"/>
    <mergeCell ref="A34:BN34"/>
    <mergeCell ref="A52:BN52"/>
    <mergeCell ref="AZ30:BC30"/>
    <mergeCell ref="C37:R37"/>
    <mergeCell ref="BM60:BQ60"/>
    <mergeCell ref="BH60:BL60"/>
    <mergeCell ref="AD60:AH60"/>
    <mergeCell ref="AX60:BB60"/>
    <mergeCell ref="X38:AB38"/>
    <mergeCell ref="AC38:AH38"/>
    <mergeCell ref="BI38:BN38"/>
    <mergeCell ref="BD38:BH38"/>
    <mergeCell ref="AY38:BC38"/>
    <mergeCell ref="AI38:AM38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U17:BB17"/>
    <mergeCell ref="AN38:AR38"/>
    <mergeCell ref="AS38:AX38"/>
    <mergeCell ref="AU30:AY30"/>
    <mergeCell ref="A37:B37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9:BQ59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1:BL61"/>
    <mergeCell ref="BM61:BQ61"/>
    <mergeCell ref="BM62:BQ62"/>
    <mergeCell ref="BH62:BL62"/>
    <mergeCell ref="A28:B28"/>
    <mergeCell ref="AO2:BL6"/>
    <mergeCell ref="A7:BL7"/>
    <mergeCell ref="A8:BL8"/>
    <mergeCell ref="A9:BL9"/>
    <mergeCell ref="A23:BL23"/>
    <mergeCell ref="AX62:BB62"/>
    <mergeCell ref="AX61:BB61"/>
    <mergeCell ref="AS61:AW61"/>
    <mergeCell ref="AI62:AM62"/>
    <mergeCell ref="AN62:AR62"/>
    <mergeCell ref="AS62:AW62"/>
    <mergeCell ref="A29:B29"/>
    <mergeCell ref="AF29:AJ29"/>
    <mergeCell ref="AZ29:BC29"/>
    <mergeCell ref="AU29:AY29"/>
    <mergeCell ref="AA29:AE29"/>
    <mergeCell ref="C29:Z29"/>
    <mergeCell ref="AK29:AO29"/>
    <mergeCell ref="BD87:BH87"/>
    <mergeCell ref="BI87:BM87"/>
    <mergeCell ref="AP87:AT87"/>
    <mergeCell ref="AU87:AY87"/>
    <mergeCell ref="AZ87:BC87"/>
    <mergeCell ref="AK82:AO82"/>
    <mergeCell ref="AP82:AT82"/>
    <mergeCell ref="A63:B63"/>
    <mergeCell ref="AU82:AY82"/>
    <mergeCell ref="AZ82:BC82"/>
    <mergeCell ref="AZ83:BC83"/>
    <mergeCell ref="AZ84:BC84"/>
    <mergeCell ref="AK84:AO84"/>
    <mergeCell ref="AF87:AJ87"/>
    <mergeCell ref="BN87:BQ87"/>
    <mergeCell ref="AP137:BH137"/>
    <mergeCell ref="A136:V136"/>
    <mergeCell ref="W136:AM136"/>
    <mergeCell ref="AP136:BH136"/>
    <mergeCell ref="W137:AM137"/>
    <mergeCell ref="AP133:BH133"/>
    <mergeCell ref="W133:AM133"/>
    <mergeCell ref="A88:B88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N59:BB59"/>
    <mergeCell ref="A57:BQ57"/>
    <mergeCell ref="A62:B62"/>
    <mergeCell ref="A61:B61"/>
    <mergeCell ref="Y60:AC60"/>
    <mergeCell ref="A79:BQ79"/>
    <mergeCell ref="A40:BN40"/>
    <mergeCell ref="S38:W3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C46:R46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I44:AX44"/>
    <mergeCell ref="AI46:AX46"/>
    <mergeCell ref="AY41:BN41"/>
    <mergeCell ref="AI48:AX48"/>
    <mergeCell ref="AI49:AX49"/>
    <mergeCell ref="A51:B51"/>
    <mergeCell ref="C48:R48"/>
    <mergeCell ref="C49:R49"/>
    <mergeCell ref="S47:AH47"/>
    <mergeCell ref="S48:AH48"/>
    <mergeCell ref="S49:AH49"/>
    <mergeCell ref="A50:BN50"/>
    <mergeCell ref="A54:B54"/>
    <mergeCell ref="C53:R53"/>
    <mergeCell ref="C54:R54"/>
    <mergeCell ref="A53:B53"/>
    <mergeCell ref="AY49:BN49"/>
    <mergeCell ref="AY44:BN44"/>
    <mergeCell ref="AY46:BN46"/>
    <mergeCell ref="AY47:BN47"/>
    <mergeCell ref="AY48:BN48"/>
    <mergeCell ref="AI47:AX47"/>
    <mergeCell ref="AY54:BN54"/>
    <mergeCell ref="S54:AH54"/>
    <mergeCell ref="AI53:AX53"/>
    <mergeCell ref="AI54:AX54"/>
    <mergeCell ref="S53:AH53"/>
    <mergeCell ref="AY53:BN53"/>
    <mergeCell ref="A80:BQ80"/>
    <mergeCell ref="A81:B82"/>
    <mergeCell ref="C81:Z82"/>
    <mergeCell ref="AA81:AO81"/>
    <mergeCell ref="AP81:BC81"/>
    <mergeCell ref="BD81:BQ81"/>
    <mergeCell ref="AA82:AE82"/>
    <mergeCell ref="AF82:AJ82"/>
    <mergeCell ref="BD82:BH82"/>
    <mergeCell ref="BI82:BM82"/>
    <mergeCell ref="BN82:BQ82"/>
    <mergeCell ref="A83:B83"/>
    <mergeCell ref="C83:Z83"/>
    <mergeCell ref="AA83:AE83"/>
    <mergeCell ref="AF83:AJ83"/>
    <mergeCell ref="AK83:AO83"/>
    <mergeCell ref="AP83:AT83"/>
    <mergeCell ref="AU83:AY83"/>
    <mergeCell ref="BD83:BH83"/>
    <mergeCell ref="BI83:BM83"/>
    <mergeCell ref="AP84:AT84"/>
    <mergeCell ref="AU84:AY84"/>
    <mergeCell ref="A84:B84"/>
    <mergeCell ref="C84:Z84"/>
    <mergeCell ref="AA84:AE84"/>
    <mergeCell ref="AF84:AJ84"/>
    <mergeCell ref="BN85:BQ85"/>
    <mergeCell ref="BD85:BH85"/>
    <mergeCell ref="BI84:BM84"/>
    <mergeCell ref="BN84:BQ84"/>
    <mergeCell ref="BN83:BQ83"/>
    <mergeCell ref="BD84:BH84"/>
    <mergeCell ref="AA87:AE87"/>
    <mergeCell ref="AK85:AO85"/>
    <mergeCell ref="AP85:AT85"/>
    <mergeCell ref="AU85:AY85"/>
    <mergeCell ref="AZ85:BC85"/>
    <mergeCell ref="BI85:BM85"/>
    <mergeCell ref="AK87:AO87"/>
    <mergeCell ref="AU86:AY86"/>
    <mergeCell ref="AZ86:BC86"/>
    <mergeCell ref="BD86:BH86"/>
    <mergeCell ref="A85:B85"/>
    <mergeCell ref="C85:Z85"/>
    <mergeCell ref="AA85:AE85"/>
    <mergeCell ref="AF85:AJ85"/>
    <mergeCell ref="A87:B87"/>
    <mergeCell ref="C87:Z87"/>
    <mergeCell ref="AA101:AH101"/>
    <mergeCell ref="AI101:AP101"/>
    <mergeCell ref="AQ101:AX101"/>
    <mergeCell ref="AY101:BF101"/>
    <mergeCell ref="AZ89:BC89"/>
    <mergeCell ref="BD89:BH89"/>
    <mergeCell ref="BD90:BH90"/>
    <mergeCell ref="A102:B102"/>
    <mergeCell ref="C102:R102"/>
    <mergeCell ref="S102:W102"/>
    <mergeCell ref="X102:AB102"/>
    <mergeCell ref="A99:BQ99"/>
    <mergeCell ref="A100:BN100"/>
    <mergeCell ref="A101:B101"/>
    <mergeCell ref="C101:R101"/>
    <mergeCell ref="S101:Z101"/>
    <mergeCell ref="AY102:BC102"/>
    <mergeCell ref="BD102:BH102"/>
    <mergeCell ref="BI102:BN102"/>
    <mergeCell ref="A104:B104"/>
    <mergeCell ref="C104:R104"/>
    <mergeCell ref="A103:B103"/>
    <mergeCell ref="AC102:AH102"/>
    <mergeCell ref="AI102:AM102"/>
    <mergeCell ref="AN102:AR102"/>
    <mergeCell ref="AS102:AX102"/>
    <mergeCell ref="AI107:AP107"/>
    <mergeCell ref="A106:B106"/>
    <mergeCell ref="C106:R106"/>
    <mergeCell ref="A105:B105"/>
    <mergeCell ref="C105:R105"/>
    <mergeCell ref="S105:Z105"/>
    <mergeCell ref="AI105:AP105"/>
    <mergeCell ref="A108:B108"/>
    <mergeCell ref="C108:R108"/>
    <mergeCell ref="S108:Z108"/>
    <mergeCell ref="AA108:AH108"/>
    <mergeCell ref="A107:B107"/>
    <mergeCell ref="C107:R107"/>
    <mergeCell ref="AI113:AP113"/>
    <mergeCell ref="A113:B113"/>
    <mergeCell ref="AY113:BF113"/>
    <mergeCell ref="BG113:BN113"/>
    <mergeCell ref="S114:Z114"/>
    <mergeCell ref="AA114:AH114"/>
    <mergeCell ref="AY114:BF114"/>
    <mergeCell ref="BG114:BN114"/>
    <mergeCell ref="A116:B116"/>
    <mergeCell ref="C116:R116"/>
    <mergeCell ref="A115:B115"/>
    <mergeCell ref="C115:R115"/>
    <mergeCell ref="C113:R113"/>
    <mergeCell ref="AQ113:AX113"/>
    <mergeCell ref="A114:B114"/>
    <mergeCell ref="C114:R114"/>
    <mergeCell ref="S113:Z113"/>
    <mergeCell ref="AA113:AH113"/>
    <mergeCell ref="BG101:BN101"/>
    <mergeCell ref="S104:Z104"/>
    <mergeCell ref="AI104:AP104"/>
    <mergeCell ref="AQ104:AX104"/>
    <mergeCell ref="AY104:BF104"/>
    <mergeCell ref="BG104:BN104"/>
    <mergeCell ref="AQ103:AX103"/>
    <mergeCell ref="AY103:BF103"/>
    <mergeCell ref="BG103:BN103"/>
    <mergeCell ref="AA104:AH104"/>
    <mergeCell ref="AY106:BF106"/>
    <mergeCell ref="BG106:BN106"/>
    <mergeCell ref="AI106:AP106"/>
    <mergeCell ref="AQ106:AX106"/>
    <mergeCell ref="C103:R103"/>
    <mergeCell ref="S103:Z103"/>
    <mergeCell ref="AA103:AH103"/>
    <mergeCell ref="AI103:AP103"/>
    <mergeCell ref="AY108:BF108"/>
    <mergeCell ref="BG108:BN108"/>
    <mergeCell ref="S107:Z107"/>
    <mergeCell ref="AA107:AH107"/>
    <mergeCell ref="AQ105:AX105"/>
    <mergeCell ref="AY105:BF105"/>
    <mergeCell ref="BG105:BN105"/>
    <mergeCell ref="S106:Z106"/>
    <mergeCell ref="AA105:AH105"/>
    <mergeCell ref="AA106:AH106"/>
    <mergeCell ref="A110:B110"/>
    <mergeCell ref="C110:R110"/>
    <mergeCell ref="S110:Z110"/>
    <mergeCell ref="AA110:AH110"/>
    <mergeCell ref="AI108:AP108"/>
    <mergeCell ref="AQ107:AX107"/>
    <mergeCell ref="AQ108:AX108"/>
    <mergeCell ref="A109:BN109"/>
    <mergeCell ref="AY107:BF107"/>
    <mergeCell ref="BG107:BN107"/>
    <mergeCell ref="AI115:AP115"/>
    <mergeCell ref="AQ115:AX115"/>
    <mergeCell ref="AI114:AP114"/>
    <mergeCell ref="AQ114:AX114"/>
    <mergeCell ref="AY110:BF110"/>
    <mergeCell ref="BG110:BN110"/>
    <mergeCell ref="A111:BN111"/>
    <mergeCell ref="A112:BN112"/>
    <mergeCell ref="AI110:AP110"/>
    <mergeCell ref="AQ110:AX110"/>
    <mergeCell ref="AY115:BF115"/>
    <mergeCell ref="BG115:BN115"/>
    <mergeCell ref="S116:Z116"/>
    <mergeCell ref="AA116:AH116"/>
    <mergeCell ref="AI116:AP116"/>
    <mergeCell ref="AQ116:AX116"/>
    <mergeCell ref="AY116:BF116"/>
    <mergeCell ref="BG116:BN116"/>
    <mergeCell ref="S115:Z115"/>
    <mergeCell ref="AA115:AH115"/>
    <mergeCell ref="A123:O123"/>
    <mergeCell ref="A124:BN124"/>
    <mergeCell ref="A125:O125"/>
    <mergeCell ref="A118:BQ118"/>
    <mergeCell ref="A119:BN119"/>
    <mergeCell ref="A120:BQ120"/>
    <mergeCell ref="A121:BN121"/>
    <mergeCell ref="AY42:BN42"/>
    <mergeCell ref="A42:B42"/>
    <mergeCell ref="C42:R42"/>
    <mergeCell ref="S42:AH42"/>
    <mergeCell ref="AI42:AX42"/>
    <mergeCell ref="A130:BN130"/>
    <mergeCell ref="A126:BN126"/>
    <mergeCell ref="A127:O127"/>
    <mergeCell ref="A128:BN128"/>
    <mergeCell ref="A129:O129"/>
    <mergeCell ref="A76:BQ76"/>
    <mergeCell ref="A77:BN77"/>
    <mergeCell ref="C59:X60"/>
    <mergeCell ref="C61:X61"/>
    <mergeCell ref="C62:X62"/>
    <mergeCell ref="AD61:AH61"/>
    <mergeCell ref="AN61:AR61"/>
    <mergeCell ref="Y59:AM59"/>
    <mergeCell ref="Y61:AC61"/>
  </mergeCells>
  <phoneticPr fontId="0" type="noConversion"/>
  <conditionalFormatting sqref="C63:C74">
    <cfRule type="cellIs" dxfId="1" priority="1" stopIfTrue="1" operator="equal">
      <formula>$C62</formula>
    </cfRule>
  </conditionalFormatting>
  <conditionalFormatting sqref="A53:B54 A130 A110:B110 A126 A41:B42 A113:B116 A119 A121 A124 A128 A39:B39 A51:B51 A44:B44 A46:B49 A104:B108 A77 A63:B74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КПК0813200</vt:lpstr>
      <vt:lpstr>КПК0813200!Область_печати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2026-02-25T09:55:31Z</cp:lastPrinted>
  <dcterms:created xsi:type="dcterms:W3CDTF">2016-08-10T10:53:25Z</dcterms:created>
  <dcterms:modified xsi:type="dcterms:W3CDTF">2026-02-25T09:55:37Z</dcterms:modified>
</cp:coreProperties>
</file>